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82-25 (200) FRA Textile Vollversorgung\04 Vergabeunterlagen\Schreibschutz fin\"/>
    </mc:Choice>
  </mc:AlternateContent>
  <xr:revisionPtr revIDLastSave="0" documentId="8_{5B941BCA-0E17-4EFD-9E9C-89A139497F9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tikelgr. I BGU" sheetId="1" r:id="rId1"/>
    <sheet name="Artikelgr. I BGU MVZ)" sheetId="2" r:id="rId2"/>
    <sheet name="Artikelgr. I Service" sheetId="3" r:id="rId3"/>
    <sheet name="Artikelgr. II" sheetId="4" r:id="rId4"/>
    <sheet name="Artikelgr. III" sheetId="5" r:id="rId5"/>
    <sheet name="Artikelgr. III Kinder" sheetId="6" r:id="rId6"/>
    <sheet name="Artikelgr. IV" sheetId="7" r:id="rId7"/>
    <sheet name="Artikelgr. V" sheetId="8" r:id="rId8"/>
    <sheet name="Artikelgruppe VI" sheetId="9" r:id="rId9"/>
    <sheet name="Bekleidungsausgabesystem" sheetId="10" r:id="rId10"/>
    <sheet name="leer" sheetId="11" r:id="rId1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E10" i="10"/>
  <c r="E9" i="10"/>
  <c r="F14" i="9"/>
  <c r="F13" i="9"/>
  <c r="F12" i="9"/>
  <c r="F11" i="9"/>
  <c r="F10" i="9"/>
  <c r="F9" i="9"/>
  <c r="F8" i="9"/>
  <c r="F12" i="8"/>
  <c r="F11" i="8"/>
  <c r="F10" i="8"/>
  <c r="F9" i="8"/>
  <c r="F8" i="8"/>
  <c r="I15" i="7"/>
  <c r="I14" i="7"/>
  <c r="I13" i="7"/>
  <c r="I12" i="7"/>
  <c r="I11" i="7"/>
  <c r="I10" i="7"/>
  <c r="I9" i="7"/>
  <c r="I8" i="7"/>
  <c r="I15" i="6"/>
  <c r="I14" i="6"/>
  <c r="I13" i="6"/>
  <c r="I12" i="6"/>
  <c r="I11" i="6"/>
  <c r="I10" i="6"/>
  <c r="I9" i="6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13" i="4"/>
  <c r="I12" i="4"/>
  <c r="I11" i="4"/>
  <c r="I10" i="4"/>
  <c r="I9" i="4"/>
  <c r="I8" i="4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12" i="2"/>
  <c r="I11" i="2"/>
  <c r="I10" i="2"/>
  <c r="I27" i="1"/>
  <c r="I26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</calcChain>
</file>

<file path=xl/sharedStrings.xml><?xml version="1.0" encoding="utf-8"?>
<sst xmlns="http://schemas.openxmlformats.org/spreadsheetml/2006/main" count="579" uniqueCount="258">
  <si>
    <t>Bieter:</t>
  </si>
  <si>
    <t>Alle hier aufgelisteten Artikel müssen über ID-Medien UHF RFID  zur Einzelteilverfolgung ausgestattet sein.</t>
  </si>
  <si>
    <t>Kasacks, Poloshirts sowie Arztkittel müssen mit dem gestickten BG Logo (zweifarbig) ausgestattet sein.</t>
  </si>
  <si>
    <t>Artikelgruppe I: Berufskleidung Pool</t>
  </si>
  <si>
    <t>Zur Einreichung bei der Vergabestelle! Bevorzugt in Excel!</t>
  </si>
  <si>
    <t>Bitte um Eintragung in dieser Spalte</t>
  </si>
  <si>
    <t>Artikel</t>
  </si>
  <si>
    <t>Farbe</t>
  </si>
  <si>
    <t>Größe</t>
  </si>
  <si>
    <t>Beschreibung</t>
  </si>
  <si>
    <t>Gewebe</t>
  </si>
  <si>
    <r>
      <t>Gewicht
(g/m</t>
    </r>
    <r>
      <rPr>
        <b/>
        <vertAlign val="superscript"/>
        <sz val="10"/>
        <color indexed="2"/>
        <rFont val="Calibri"/>
        <scheme val="minor"/>
      </rPr>
      <t>2</t>
    </r>
    <r>
      <rPr>
        <b/>
        <sz val="10"/>
        <color indexed="2"/>
        <rFont val="Calibri"/>
        <scheme val="minor"/>
      </rPr>
      <t>)
+/- 3%</t>
    </r>
  </si>
  <si>
    <t>Jahresbedarf
(ca. Angabe)</t>
  </si>
  <si>
    <t>Preis netto</t>
  </si>
  <si>
    <t>Preis/Jahresbedarf</t>
  </si>
  <si>
    <t>Unisex-Kasack</t>
  </si>
  <si>
    <t>weiß</t>
  </si>
  <si>
    <t>00-9</t>
  </si>
  <si>
    <r>
      <t xml:space="preserve">Unisex-Kasack mit </t>
    </r>
    <r>
      <rPr>
        <b/>
        <sz val="10"/>
        <color theme="1"/>
        <rFont val="Calibri"/>
        <scheme val="minor"/>
      </rPr>
      <t>waschfestem Bestickungs-Logo und Schriftzug des Auftraggebers</t>
    </r>
    <r>
      <rPr>
        <sz val="10"/>
        <color theme="1"/>
        <rFont val="Calibri"/>
        <scheme val="minor"/>
      </rPr>
      <t xml:space="preserve">
Schlupfform, überlappender V-Ausschnitt
1 Brusttasche, 2 Seitentaschen, Seitenschlitze, Größenetikett; UHF-Tansponder</t>
    </r>
  </si>
  <si>
    <t>65% PES / 35% Lyocell</t>
  </si>
  <si>
    <t>marine</t>
  </si>
  <si>
    <r>
      <t xml:space="preserve">Unisex-Kasack </t>
    </r>
    <r>
      <rPr>
        <b/>
        <sz val="10"/>
        <color theme="1"/>
        <rFont val="Calibri"/>
        <scheme val="minor"/>
      </rPr>
      <t>mit waschfestem Bestickungs-Logo und Schriftzug des Auftraggebers</t>
    </r>
    <r>
      <rPr>
        <sz val="10"/>
        <color theme="1"/>
        <rFont val="Calibri"/>
        <scheme val="minor"/>
      </rPr>
      <t xml:space="preserve">
Schlupfform, überlappender V-Ausschnitt
1 Brusttasche, 2 Seitentaschen, Seitenschlitze, Größenetikett; UHF-Tansponder</t>
    </r>
  </si>
  <si>
    <t>50% PES / 50% Lyocell</t>
  </si>
  <si>
    <t>190-200</t>
  </si>
  <si>
    <t>blau</t>
  </si>
  <si>
    <t>hellblau</t>
  </si>
  <si>
    <t>Herrenhose</t>
  </si>
  <si>
    <t>44s-62s
44n-66n
44l-56l</t>
  </si>
  <si>
    <t>Herrenhose mit Bundfalten,
2 Seitentaschen, 1 verschließbare Gesäßtasche
normale Passform; UHF-Tansponder</t>
  </si>
  <si>
    <t>65% PES / 35% BW</t>
  </si>
  <si>
    <t>Damenhose</t>
  </si>
  <si>
    <t>34s-52s
34n-58n
34l-52l</t>
  </si>
  <si>
    <t>Damenhose mit Bundfalten, seitlicher Gummizug,
2 Seitentaschen, 1 Gesäßtasche, 
normale Passform; UHF-Tansponder</t>
  </si>
  <si>
    <t>Herrenmantel</t>
  </si>
  <si>
    <t>44n-64n
44l--56l</t>
  </si>
  <si>
    <r>
      <t xml:space="preserve">Herrenmantel </t>
    </r>
    <r>
      <rPr>
        <b/>
        <sz val="10"/>
        <color theme="1"/>
        <rFont val="Calibri"/>
        <scheme val="minor"/>
      </rPr>
      <t>mit waschfestem Bestickungs-Logo und Schriftzug des Auftraggebers</t>
    </r>
    <r>
      <rPr>
        <sz val="10"/>
        <color theme="1"/>
        <rFont val="Calibri"/>
        <scheme val="minor"/>
      </rPr>
      <t xml:space="preserve">
Langarm, Stehkragen, verdeckte Druckknopfleiste, 1 Brusttasche,
2 Seitentaschen, Rückenschlitz, Rückengurt, bequeme Passform; UHF-Tansponder</t>
    </r>
  </si>
  <si>
    <t>50% PES / 50% BW</t>
  </si>
  <si>
    <t>Damenmantel</t>
  </si>
  <si>
    <t>32n-56n</t>
  </si>
  <si>
    <r>
      <t xml:space="preserve">Damenmantel </t>
    </r>
    <r>
      <rPr>
        <b/>
        <sz val="10"/>
        <color theme="1"/>
        <rFont val="Calibri"/>
        <scheme val="minor"/>
      </rPr>
      <t>mit waschfestem Bestickungs-Logo und Schriftzug des Auftraggebers</t>
    </r>
    <r>
      <rPr>
        <sz val="10"/>
        <color theme="1"/>
        <rFont val="Calibri"/>
        <scheme val="minor"/>
      </rPr>
      <t xml:space="preserve">
Langarm, Stehkragen, verdeckte Druckknopfleiste, 1 Brusttasche,
2 Seitentaschen, Rückenschlitz, Rückengurt, normale Passform; UHF-Tansponder</t>
    </r>
  </si>
  <si>
    <t>Poloshirt m. BT</t>
  </si>
  <si>
    <t>XS-6XL</t>
  </si>
  <si>
    <r>
      <t xml:space="preserve">Klassisches Poloshirt </t>
    </r>
    <r>
      <rPr>
        <b/>
        <sz val="10"/>
        <color theme="1"/>
        <rFont val="Calibri"/>
        <scheme val="minor"/>
      </rPr>
      <t>mit waschfestem Bestickungs-Logo und Schriftzug des Auftraggebers</t>
    </r>
    <r>
      <rPr>
        <sz val="10"/>
        <color theme="1"/>
        <rFont val="Calibri"/>
        <scheme val="minor"/>
      </rPr>
      <t xml:space="preserve">
1 Brusttasche, Nacken- und Schulterband;
extra strapazierfähig; UHF-Tansponder</t>
    </r>
  </si>
  <si>
    <r>
      <t xml:space="preserve">Klassisches Poloshirt </t>
    </r>
    <r>
      <rPr>
        <b/>
        <sz val="10"/>
        <color theme="1"/>
        <rFont val="Calibri"/>
        <scheme val="minor"/>
      </rPr>
      <t xml:space="preserve"> mit waschfestem Bestickungs-Logo und Schriftzug des Auftraggebers</t>
    </r>
    <r>
      <rPr>
        <sz val="10"/>
        <color theme="1"/>
        <rFont val="Calibri"/>
        <scheme val="minor"/>
      </rPr>
      <t xml:space="preserve">
1 Brusttasche, Nacken- und Schulterband;
extra strapazierfähig; UHF-Tansponder</t>
    </r>
  </si>
  <si>
    <t>Fleecejacke</t>
  </si>
  <si>
    <r>
      <t xml:space="preserve">Langarm-Fleecejacke </t>
    </r>
    <r>
      <rPr>
        <b/>
        <sz val="10"/>
        <color theme="1"/>
        <rFont val="Calibri"/>
        <scheme val="minor"/>
      </rPr>
      <t xml:space="preserve"> mit waschfestem Bestickungs-Logo und Schriftzug des Auftraggebers</t>
    </r>
    <r>
      <rPr>
        <sz val="10"/>
        <color theme="1"/>
        <rFont val="Calibri"/>
        <scheme val="minor"/>
      </rPr>
      <t>durchgehender Reißverschluss; 2 Schubtaschen 
mit Reißverschluss; am Bund verstellbar (Tunnelzug) mit Gummizug, 1 Aufhänger; Twill-Verstärkung 
Schulter; weich und isolierend, Antipilling-behandelt; UHF-Tansponder</t>
    </r>
  </si>
  <si>
    <t>100% PES</t>
  </si>
  <si>
    <t>Herrenhemd kurzarm</t>
  </si>
  <si>
    <t>37/38 -
47/48</t>
  </si>
  <si>
    <r>
      <t xml:space="preserve">Herrenhemd regular fit </t>
    </r>
    <r>
      <rPr>
        <b/>
        <sz val="10"/>
        <color theme="1"/>
        <rFont val="Calibri"/>
        <scheme val="minor"/>
      </rPr>
      <t xml:space="preserve">Logo und BGU-Schriftzug als Direkteinstickung auf der linken Seite des Hemdkragens </t>
    </r>
    <r>
      <rPr>
        <sz val="10"/>
        <color theme="1"/>
        <rFont val="Calibri"/>
        <scheme val="minor"/>
      </rPr>
      <t xml:space="preserve">
New-Kent-Kragen, weitenverstellbare Manschette, 
Knopf am Armschlitz, 1 Brusttasche, 2 seitliche Rückenfalten; UHF-Tansponder</t>
    </r>
  </si>
  <si>
    <t>100% BW</t>
  </si>
  <si>
    <t>Damenbluse kurzarm</t>
  </si>
  <si>
    <t>34-52</t>
  </si>
  <si>
    <r>
      <t xml:space="preserve">Damenbluse Comfort fit </t>
    </r>
    <r>
      <rPr>
        <b/>
        <sz val="10"/>
        <color theme="1"/>
        <rFont val="Calibri"/>
        <scheme val="minor"/>
      </rPr>
      <t xml:space="preserve">Logo und BGU-Schriftzug als Direkteinstickung auf der linken Seite des Blu-senkragens 
</t>
    </r>
    <r>
      <rPr>
        <sz val="10"/>
        <color theme="1"/>
        <rFont val="Calibri"/>
        <scheme val="minor"/>
      </rPr>
      <t>New-Kent-Kragen, 1 Brusttasche, weitenverstellbare Manschetten
UHF-Tansponder</t>
    </r>
  </si>
  <si>
    <t>Bundhose</t>
  </si>
  <si>
    <t>dunkelgrau</t>
  </si>
  <si>
    <t>48s – 56s 
44n – 64n
44l – 56l</t>
  </si>
  <si>
    <t>Bundhose mit Bundfalten, Gummizug im Rücken, 2 Seitentaschen, Zollstocktasche,
1 mit Patte verschließbare Schenkeltasche mit aufgesetzter Handytasche, 
1 verschließbare Gesäßtasche, Schlitzreißverschluss, reflektierende Paspeln; UHF-Tansponder</t>
  </si>
  <si>
    <t>Berufshose</t>
  </si>
  <si>
    <t>44-114</t>
  </si>
  <si>
    <t>Unisexhose, 2 seitliche Eingrifftaschen, 2 Gesäßtaschen mit doppelten Absteppungen; Verstärkungen
und jeweils ein Druckknopf mittig,  1 verstärkte Zollstocktasche rechts, 1 Cargotasche links mit Patte
und 2 verdeckten Druckknöpfen, 2 Knietaschen,  Rundbundverarbeitung mit Bundfalten und
Gürtelschlaufen, Hosenschlitze mit verdeckten Druckknöpfen, Bund mit Gummizug im Rücken,
Patentknopf am Bundverschluss; UHF-Tansponder</t>
  </si>
  <si>
    <t>Ausnahmen</t>
  </si>
  <si>
    <t>Schlupfhose 1
(z.b. bei Schwangerschaft)</t>
  </si>
  <si>
    <t>XSk – XXXLk
XSn – XXXLn
 XSl – XXXLl</t>
  </si>
  <si>
    <t>Unisex-Schlupfhose mit Rundumgummi und Kordel, 
2 Seitentaschen; UHF-Tansponder</t>
  </si>
  <si>
    <t>Schlupfhose 2
(z.B. bei Sondergrößen)</t>
  </si>
  <si>
    <t>00-9
 K,N,L</t>
  </si>
  <si>
    <t>Schlupfhose mit Gummizug und Köperband zum Binden,  
1 Gesäßtasche rechts und 1 Seitentasche; UHF-Tansponder</t>
  </si>
  <si>
    <t>*Lyocell ist eine aus Cellolose bestehende, industriell hergestellte Cellulose-Regeneratfaser, die nach dem Direkt-Lösemittelverfahren hergestellt wird. Lyocell ist die generische Faserbezeichnung und unter dem Markennamen Tencel bekannt. Die industrielle Waschbarkeit nach DIN EN 15797 muss für die Gewebequalität, Zutaten und Verarbeitung gewährleistet sein.</t>
  </si>
  <si>
    <r>
      <t xml:space="preserve">Herrenmantel </t>
    </r>
    <r>
      <rPr>
        <b/>
        <sz val="10"/>
        <color theme="1"/>
        <rFont val="Calibri"/>
        <scheme val="minor"/>
      </rPr>
      <t>mit waschfestem Bestickungs-Logo MVZ und Schriftzug des Auftraggebers</t>
    </r>
    <r>
      <rPr>
        <sz val="10"/>
        <color theme="1"/>
        <rFont val="Calibri"/>
        <scheme val="minor"/>
      </rPr>
      <t xml:space="preserve">
Langarm, Stehkragen, verdeckte Druckknopfleiste, 1 Brusttasche,
2 Seitentaschen, Rückenschlitz, Rückengurt, bequeme Passform; UHF-Tansponder</t>
    </r>
  </si>
  <si>
    <r>
      <t xml:space="preserve">Damenmantel </t>
    </r>
    <r>
      <rPr>
        <b/>
        <sz val="10"/>
        <color theme="1"/>
        <rFont val="Calibri"/>
        <scheme val="minor"/>
      </rPr>
      <t xml:space="preserve">mit waschfestem Bestickungs-Logo MVZ und Schriftzug des Auftraggebers </t>
    </r>
    <r>
      <rPr>
        <sz val="10"/>
        <color theme="1"/>
        <rFont val="Calibri"/>
        <scheme val="minor"/>
      </rPr>
      <t xml:space="preserve">
Langarm, Stehkragen, verdeckte Druckknopfleiste, 1 Brusttasche,
2 Seitentaschen, Rückenschlitz, Rückengurt, normale Passform; UHF-Tansponder</t>
    </r>
  </si>
  <si>
    <t>anthrazit</t>
  </si>
  <si>
    <t>XS-XL</t>
  </si>
  <si>
    <r>
      <t xml:space="preserve">Damen-Poloshirt, leicht tailliert, Nacken- und Schulterband (Patch-Koller).t </t>
    </r>
    <r>
      <rPr>
        <b/>
        <sz val="10"/>
        <color theme="1"/>
        <rFont val="Calibri"/>
        <scheme val="minor"/>
      </rPr>
      <t>mit waschfestem Bestickungs-Logo MVZ und Schriftzug des Auftraggebers</t>
    </r>
    <r>
      <rPr>
        <sz val="10"/>
        <color theme="1"/>
        <rFont val="Calibri"/>
        <scheme val="minor"/>
      </rPr>
      <t xml:space="preserve">
1 Brusttasche,
extra strapazierfähig; UHF-Tansponder</t>
    </r>
  </si>
  <si>
    <t>hellgrau</t>
  </si>
  <si>
    <r>
      <t xml:space="preserve">Unisex-Kasack </t>
    </r>
    <r>
      <rPr>
        <b/>
        <sz val="10"/>
        <color theme="1"/>
        <rFont val="Calibri"/>
        <scheme val="minor"/>
      </rPr>
      <t>mit Einstickung (Logo &amp; Schrift)</t>
    </r>
    <r>
      <rPr>
        <sz val="10"/>
        <color theme="1"/>
        <rFont val="Calibri"/>
        <scheme val="minor"/>
      </rPr>
      <t xml:space="preserve">
Schlupfform, überlappender V-Ausschnitt
1 Brusttasche, 2 Seitentaschen, Seitenschlitze, Größenetikett; UHF-Transponder</t>
    </r>
  </si>
  <si>
    <t>Herrenhose mit Bundfalten,
2 Seitentaschen, 1 verschließbare Gesäßtasche
normale Passform; UHF-Transponder</t>
  </si>
  <si>
    <t>Damenhose mit Bundfalten, seitlicher Gummizug,
2 Seitentaschen, 1 Gesäßtasche, normale Passform; UHF-Transponder</t>
  </si>
  <si>
    <t>bordeaux</t>
  </si>
  <si>
    <r>
      <t xml:space="preserve">Klassisches Poloshirt </t>
    </r>
    <r>
      <rPr>
        <b/>
        <sz val="10"/>
        <color theme="1"/>
        <rFont val="Calibri"/>
        <scheme val="minor"/>
      </rPr>
      <t>mit Einstickung (Logo &amp; Schrift)</t>
    </r>
    <r>
      <rPr>
        <sz val="10"/>
        <color theme="1"/>
        <rFont val="Calibri"/>
        <scheme val="minor"/>
      </rPr>
      <t xml:space="preserve">
1 Brusttasche, Nacken- und Schulterband; extra strapazierfähig; UHF-Transponder</t>
    </r>
  </si>
  <si>
    <t>grün</t>
  </si>
  <si>
    <t>Bundhose mit Bundfalten, Gummizug im Rücken, 2 Seitentaschen, Zollstocktasche,
1 mit Patte verschließbare Schenkeltasche mit aufgesetzter Handytasche, 
1 verschließbare Gesäßtasche, Schlitzreißverschluss, reflektierende Paspeln; UHF-Transponder</t>
  </si>
  <si>
    <t>37/38 – 47/48</t>
  </si>
  <si>
    <r>
      <t xml:space="preserve">Herrenhemd regular fit </t>
    </r>
    <r>
      <rPr>
        <b/>
        <sz val="10"/>
        <color theme="1"/>
        <rFont val="Calibri"/>
        <scheme val="minor"/>
      </rPr>
      <t>mit Einstickung (Logo &amp; Schrift)</t>
    </r>
    <r>
      <rPr>
        <sz val="10"/>
        <color theme="1"/>
        <rFont val="Calibri"/>
        <scheme val="minor"/>
      </rPr>
      <t xml:space="preserve">
New-Kent-Kragen, weitenverstellbare Manschette, 
Knopf am Armschlitz, 1 Brusttasche, 2 seitliche Rückenfalten; UHF-Transponder</t>
    </r>
  </si>
  <si>
    <r>
      <t xml:space="preserve">Damenbluse Comfort fit </t>
    </r>
    <r>
      <rPr>
        <b/>
        <sz val="10"/>
        <color theme="1"/>
        <rFont val="Calibri"/>
        <scheme val="minor"/>
      </rPr>
      <t>mit Einstickung (Logo &amp; Schrift)</t>
    </r>
    <r>
      <rPr>
        <sz val="10"/>
        <color theme="1"/>
        <rFont val="Calibri"/>
        <scheme val="minor"/>
      </rPr>
      <t xml:space="preserve">
New-Kent-Kragen, 1 Brusttasche, Weitenverstellbare Manschetten; UHF-Transponder</t>
    </r>
  </si>
  <si>
    <t>Damenjacke Premium</t>
  </si>
  <si>
    <t>32-52
72-88</t>
  </si>
  <si>
    <t>Regular Fit, 2-Knopf, 2 Leistentaschen, Teilungsnähte, 
offener Ärmelschlitz, 1 Reißverschluss-Innentasche, Seitenschlitze; UHF-Transponder</t>
  </si>
  <si>
    <t>60% Schurwolle /36% PES  
4% Elasthan /Futter: 100% PES</t>
  </si>
  <si>
    <t>Damenhose Premium</t>
  </si>
  <si>
    <t>Regular Fit, mittlere Leibhöhe, gerader Beinverlauf,
Hakenverschluss, 2 Seitentaschen, Vorderhosenfutter; UHF-Transponder</t>
  </si>
  <si>
    <t>Herrenjacke Premium</t>
  </si>
  <si>
    <t>44-62
90-110
25-28</t>
  </si>
  <si>
    <t>Regular Fit, 2-Knopf, 2 Pattentaschen, 1 Brustleistentasche, Traveller Innenausstattung, Seitenschlitze
UHF-Transponder</t>
  </si>
  <si>
    <t>Herrenhose Premium</t>
  </si>
  <si>
    <t>Regular Fit, Elastischer Bund, 2 Seitentaschen, 2 Gesäßtaschen,
Vorderhosenfutter; UHF-Transponder</t>
  </si>
  <si>
    <t>Artikelgruppe II: Bereichsbekleidung</t>
  </si>
  <si>
    <t>Preis netto/Stück</t>
  </si>
  <si>
    <t>Bereichs-Kasack</t>
  </si>
  <si>
    <t>00 (XS) – 8 (6XL)</t>
  </si>
  <si>
    <t>Wende-Kasack für Damen und Herren, V-Ausschnitt, ½ Ärmel,
1 Brusttasche, 2 Seitentaschen; UHF-Transponder</t>
  </si>
  <si>
    <t>50% Lyocell / 50% PES</t>
  </si>
  <si>
    <t>Bereichs-Hose</t>
  </si>
  <si>
    <t>Wende-Hose für Damen und Herren, Schlupfform, Bund mit Polykordel vorne nach innen zu binden,
1 Gesäßtasche, gesäumt; UHF-Transponder</t>
  </si>
  <si>
    <t>*Der Blauton der Bereichskleidung setzt sich deutlich ab von dem dunkelblauen Farbton der Kasacks der allgemeinen Poolkleidung</t>
  </si>
  <si>
    <t>Artikelgruppe III: Stationswäsche, Flachwäsche, Einziehware</t>
  </si>
  <si>
    <t>Bettbezug
gem. Farben</t>
  </si>
  <si>
    <t>weiß / graue
&amp; farbigen Streifen</t>
  </si>
  <si>
    <t>140x220 cm</t>
  </si>
  <si>
    <t>Wendebettbezug (abgeschnittene Webkante) mit Sackverschluss und Verriegelung; 
weißgrundig mit grauen und farbigen Streifen; UHF-Transponder</t>
  </si>
  <si>
    <t>60% BW / 40% PES</t>
  </si>
  <si>
    <t>130-135</t>
  </si>
  <si>
    <t xml:space="preserve">Kopfkissenbezug </t>
  </si>
  <si>
    <t xml:space="preserve">weiß / 
graue Streifen </t>
  </si>
  <si>
    <t>80x80 cm</t>
  </si>
  <si>
    <t>Wendekissenbezug mit Sackverschluss und Verriegelung, passend zum Bettbezug; 
UHF-Transponder</t>
  </si>
  <si>
    <t xml:space="preserve">Nackenkissenbezug </t>
  </si>
  <si>
    <t>40x40 cm</t>
  </si>
  <si>
    <t xml:space="preserve">Bettlaken </t>
  </si>
  <si>
    <t>160x275 cm</t>
  </si>
  <si>
    <t>Bettlaken mit Kappe
UHF-Transponder</t>
  </si>
  <si>
    <t>80% BW / 20% PES</t>
  </si>
  <si>
    <t xml:space="preserve">Spannbettlaken </t>
  </si>
  <si>
    <t>105x205 cm</t>
  </si>
  <si>
    <t>Spannbettlaken (Single Jersey) mit Rundgummi auf der Matratzen-Rückseite,
grüne Kettelung; UHF-Transponder</t>
  </si>
  <si>
    <t>35% BW / 65% PES</t>
  </si>
  <si>
    <t xml:space="preserve">Stecklaken </t>
  </si>
  <si>
    <t>90x210 cm</t>
  </si>
  <si>
    <t>Stecklaken; gesäumt (1cm)
UHF-Transponder</t>
  </si>
  <si>
    <t>50% BW / 50% PES</t>
  </si>
  <si>
    <t>Bettschutzeinlage</t>
  </si>
  <si>
    <t>blau/grün</t>
  </si>
  <si>
    <t>75x90 cm</t>
  </si>
  <si>
    <t>3-schichtige Inkontinenzunterlage,
Absorption 1000 ml; UHF-Transponder</t>
  </si>
  <si>
    <t>80% PES / 20% Rayon</t>
  </si>
  <si>
    <t>Ambulanzliegenlaken</t>
  </si>
  <si>
    <t>90x225 cm</t>
  </si>
  <si>
    <t>Bettlaken mit Kappe für Liegen
UHF Transponder</t>
  </si>
  <si>
    <t>Patientenabdeckung Molton</t>
  </si>
  <si>
    <t>140x200 cm</t>
  </si>
  <si>
    <t>Moltonlaken rohweiß / ungebleicht;
doppelseitig geraut; UHF-Transponder</t>
  </si>
  <si>
    <t xml:space="preserve">Einziehdecke </t>
  </si>
  <si>
    <t>135x200 cm</t>
  </si>
  <si>
    <t>Karosteppung (20 cm); 
Micro stepp Einziehdecke; UHF-Transponder</t>
  </si>
  <si>
    <t>Oberstoff: 100% PES (Mikrofaser) 
Füllung: 100% PES-Hohlfaser</t>
  </si>
  <si>
    <t xml:space="preserve">Kopfkissen </t>
  </si>
  <si>
    <t>Rauten-/Karosteppung, klimaregulierend, 
luftdurchlässig, atmungsaktiv; UHF-Transponder</t>
  </si>
  <si>
    <t>Oberstoff: 65% PES / 35% BW, versteppt mit 
100% Polyester-Vlies; Füllung: 100% Polyurethan</t>
  </si>
  <si>
    <t xml:space="preserve">Nackenkissen </t>
  </si>
  <si>
    <t>Gästehandtuch</t>
  </si>
  <si>
    <t>30x50 cm</t>
  </si>
  <si>
    <t>Gästehandtuch
1 Aufhänger</t>
  </si>
  <si>
    <t>Handtuch</t>
  </si>
  <si>
    <t>50x100 cm</t>
  </si>
  <si>
    <t>vollfarbig, Zwirnfrottier, 4-seitig gesäumt mit Doppelstichnaht
2 gewebte Aufhänger; UHF-Transponder</t>
  </si>
  <si>
    <t xml:space="preserve">Duschtuch </t>
  </si>
  <si>
    <t>70x140 cm</t>
  </si>
  <si>
    <t xml:space="preserve">Waschhandschuh </t>
  </si>
  <si>
    <t>15x20 cm</t>
  </si>
  <si>
    <t>Waschhandschuh mit Borte,
1 Aufhänger</t>
  </si>
  <si>
    <t>Geschirrtuch</t>
  </si>
  <si>
    <t>weiß/blau</t>
  </si>
  <si>
    <t>60x80 cm</t>
  </si>
  <si>
    <t>Geschirrtuch, kariert,
4-seitig gesäumt; 2 Aufhänger</t>
  </si>
  <si>
    <t>Patientenhemd WF</t>
  </si>
  <si>
    <t>weißgrundig /
bedruckt</t>
  </si>
  <si>
    <t>Einheits-
größe</t>
  </si>
  <si>
    <t>Flügelhemd; Wickelform; ¾-Raglanärmel; runder Halsausschnitt; 
Bindebänder im Nacken und an der Taille; Rücken überlappend; UHF-Transponder</t>
  </si>
  <si>
    <t xml:space="preserve">Patientenhemd </t>
  </si>
  <si>
    <t>weißgrundig / 
blauen Rauten</t>
  </si>
  <si>
    <t>XXL</t>
  </si>
  <si>
    <t>Wärmekasack</t>
  </si>
  <si>
    <t>Wärmemantel, asymmetrischem Verschluss mit 4 Druckknöpfen, 
1/1 Arm mit Strickbündchen; UHF-Transponder</t>
  </si>
  <si>
    <t>75% BW / 25% PES</t>
  </si>
  <si>
    <t xml:space="preserve">Tischdecke </t>
  </si>
  <si>
    <t>Vollzwirn Damast, 
mercerisiert, Atlaskante; UHF-Transponder</t>
  </si>
  <si>
    <t>Tischdecke</t>
  </si>
  <si>
    <t>130x220 cm</t>
  </si>
  <si>
    <t>Serviette</t>
  </si>
  <si>
    <t>50x50 cm</t>
  </si>
  <si>
    <t>Halbzwirn, 4-seitig gesäumt, mercerisiert, gekrumpft</t>
  </si>
  <si>
    <t>Babybettbezug</t>
  </si>
  <si>
    <t>weißgrundig / 
bunte Motive</t>
  </si>
  <si>
    <t>Babybett-/Kopfkissenbezug mit Tier- / Circus-Motiv, Hotelverschluss
UHF-Transponder</t>
  </si>
  <si>
    <t>Kinderbettlaken</t>
  </si>
  <si>
    <t>100x140 cm</t>
  </si>
  <si>
    <t>Kinderbettlaken mit Kappe, rote Kennzeichnung (Naht umlaufend rot); UHF-Transponder</t>
  </si>
  <si>
    <t>100 % BW</t>
  </si>
  <si>
    <t xml:space="preserve">Kinderbettlaken </t>
  </si>
  <si>
    <t>130x170 cm</t>
  </si>
  <si>
    <t>Kinderbettlaken mit Kappe, grüne Kennzeichnung (Naht umlaufend grün)
UHF-Transponder</t>
  </si>
  <si>
    <t>Einziehdecke Kinder</t>
  </si>
  <si>
    <t>100x135 cm</t>
  </si>
  <si>
    <t>Wellensteppung, klimaregulierend, luftdurchlässig, atmungsaktiv
UHF-Transponder</t>
  </si>
  <si>
    <t>Oberstoff: 100% PES (MF) 
Füllung: 100% PES-Hohlfaser</t>
  </si>
  <si>
    <t>Einziedecke Säugling</t>
  </si>
  <si>
    <t>Kinderpatientenhemd</t>
  </si>
  <si>
    <t>Kinderpatientenhemd; Rückseite offen
(Kindergröße 152); UHF-Transponder</t>
  </si>
  <si>
    <t xml:space="preserve">Kinderpatientenhemd </t>
  </si>
  <si>
    <t>gelb</t>
  </si>
  <si>
    <t>Kinderpatientenhemd; Rückseite offen
(Kindergröße 122); UHF-Transponder</t>
  </si>
  <si>
    <t>Artikelgruppe IV: Komfortstation</t>
  </si>
  <si>
    <t>Bademantel</t>
  </si>
  <si>
    <t>XL</t>
  </si>
  <si>
    <t>Bademantel im Kimono-Stil mit Bindegürtel
und Kordelaufhänger; UHF-Transponder</t>
  </si>
  <si>
    <t>mind. 
420</t>
  </si>
  <si>
    <t>Duschtuch</t>
  </si>
  <si>
    <t>Duschtuch gebleicht, Kette / Schuss und Flor in 100% BW;
2 Aufhänger; UHF-Transponder</t>
  </si>
  <si>
    <t>mind. 
460</t>
  </si>
  <si>
    <t>Frotteehandtuch</t>
  </si>
  <si>
    <t>Handtuch gebleicht, Kette / Schuss und Flor in 100% BW;
2 Aufhänger; UHF-Transponder</t>
  </si>
  <si>
    <t>Waschhandschuh</t>
  </si>
  <si>
    <t>18x25 cm</t>
  </si>
  <si>
    <t>Waschhandschuh mit zweistreifiger Bordüre,
1 Aufhänger; UHF-Transponder</t>
  </si>
  <si>
    <t>mind.
420</t>
  </si>
  <si>
    <t xml:space="preserve">Bettbezug </t>
  </si>
  <si>
    <t>135x205 cm</t>
  </si>
  <si>
    <t>Wendebettbezug mit PSR-Verschluß, Feinstreifen</t>
  </si>
  <si>
    <t xml:space="preserve">Kopfkissenbezug mit Hotelverschluss, Feinstreifen </t>
  </si>
  <si>
    <t xml:space="preserve">Nackenkissenbezug mit Hotelverschluss, Feinstreifen </t>
  </si>
  <si>
    <t>Spannbettlaken</t>
  </si>
  <si>
    <t>105x205</t>
  </si>
  <si>
    <t>Spannbettlaken (Single Jersey) mit Rundgummi auf der Matratzen-Rückseite</t>
  </si>
  <si>
    <t>35% BW / 65 % PES</t>
  </si>
  <si>
    <t>Artikelgruppe V: Kundeneigene Wäsche, Sonderartikel</t>
  </si>
  <si>
    <t>Eintragungen
NUR diese Spalte!!!</t>
  </si>
  <si>
    <t>Artikelbezeichnung</t>
  </si>
  <si>
    <t>Anforderungen / Bemerkungen</t>
  </si>
  <si>
    <t>Geschätzter Jahresbedarf in Stück</t>
  </si>
  <si>
    <t>Mengeneinheit</t>
  </si>
  <si>
    <t>Preis netto/Einheit</t>
  </si>
  <si>
    <t>Aufbereitung Evakuierungstuch
(mit Einzelteilverfolgung)</t>
  </si>
  <si>
    <t xml:space="preserve">Siehe Leistungsverzeichnis </t>
  </si>
  <si>
    <t>Stück</t>
  </si>
  <si>
    <t>Aufbereitung Gleitmatte
(mit Einzelteilverfolgung)</t>
  </si>
  <si>
    <t>Hebe-/Liftergurt
(mit Einzelteilverfolgung)</t>
  </si>
  <si>
    <t>Wäschesack mit Verschluss
(Evakurieungstuch/Hebe-/Liftergurt)</t>
  </si>
  <si>
    <t>stationsgebundene Wäsche
(im Netzsack)</t>
  </si>
  <si>
    <t xml:space="preserve">kg </t>
  </si>
  <si>
    <t>Artikelgruppe VI: Sterile Operationsmäntel</t>
  </si>
  <si>
    <t xml:space="preserve">OP-Mantel A1 SP M steril </t>
  </si>
  <si>
    <t xml:space="preserve">OP-Mantel A1 SP L steril </t>
  </si>
  <si>
    <t xml:space="preserve">OP-Mantel A1 SP XL steril </t>
  </si>
  <si>
    <t xml:space="preserve">OP-Mantel A1 HP M steril </t>
  </si>
  <si>
    <t xml:space="preserve">OP-Mantel A1 HP L steril </t>
  </si>
  <si>
    <t xml:space="preserve">OP-Mantel A1 HP XL steril </t>
  </si>
  <si>
    <t xml:space="preserve">OP-Mantel Set A2 – 1 x HP(L) / 1 x SP(M) </t>
  </si>
  <si>
    <t>Kleiderausgabesystem (Bestand)</t>
  </si>
  <si>
    <t>Kleiderausgabe</t>
  </si>
  <si>
    <t>Auszustattende Personen</t>
  </si>
  <si>
    <t xml:space="preserve">Bemerkung </t>
  </si>
  <si>
    <t>Monatlicher Preis netto</t>
  </si>
  <si>
    <t>Jahrespreis netto</t>
  </si>
  <si>
    <t>Raumlösung inkl. Mobiler Lesestation</t>
  </si>
  <si>
    <t>950 MA</t>
  </si>
  <si>
    <t>Gestellung inkl. der Anforderungen aus den Ziffern 3.1 bis 3.3 der
Leistungsbeschreibung;
ohne Berücksichtigung von Urlaub, Krankheit und vers. Arbeitsschichten</t>
  </si>
  <si>
    <t>&lt;</t>
  </si>
  <si>
    <t>Größe         +/- 7%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</si>
</sst>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??\ _€_-;_-@_-"/>
  </numFmts>
  <fonts count="26">
    <font>
      <sz val="11"/>
      <color theme="1"/>
      <name val="Calibri"/>
      <scheme val="minor"/>
    </font>
    <font>
      <sz val="11"/>
      <name val="Arial"/>
    </font>
    <font>
      <sz val="10"/>
      <name val="Arial"/>
    </font>
    <font>
      <b/>
      <sz val="14"/>
      <color theme="1"/>
      <name val="Calibri"/>
      <scheme val="minor"/>
    </font>
    <font>
      <b/>
      <sz val="9"/>
      <name val="Arial"/>
    </font>
    <font>
      <sz val="11"/>
      <name val="Calibri"/>
      <scheme val="minor"/>
    </font>
    <font>
      <b/>
      <u/>
      <sz val="14"/>
      <color theme="1"/>
      <name val="Calibri"/>
      <scheme val="minor"/>
    </font>
    <font>
      <u/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b/>
      <sz val="10"/>
      <color indexed="2"/>
      <name val="Calibri"/>
      <scheme val="minor"/>
    </font>
    <font>
      <b/>
      <sz val="12"/>
      <name val="Calibri"/>
      <scheme val="minor"/>
    </font>
    <font>
      <b/>
      <sz val="12"/>
      <color theme="1"/>
      <name val="Calibri"/>
      <scheme val="minor"/>
    </font>
    <font>
      <sz val="10"/>
      <color theme="1"/>
      <name val="Calibri"/>
      <scheme val="minor"/>
    </font>
    <font>
      <sz val="10"/>
      <name val="Calibri"/>
      <scheme val="minor"/>
    </font>
    <font>
      <sz val="10"/>
      <color indexed="63"/>
      <name val="Calibri"/>
      <scheme val="minor"/>
    </font>
    <font>
      <sz val="10"/>
      <color theme="1"/>
      <name val="Calibri"/>
    </font>
    <font>
      <sz val="10"/>
      <name val="Calibri"/>
    </font>
    <font>
      <sz val="11"/>
      <color indexed="2"/>
      <name val="Calibri"/>
      <scheme val="minor"/>
    </font>
    <font>
      <sz val="10"/>
      <color indexed="2"/>
      <name val="Calibri"/>
      <scheme val="minor"/>
    </font>
    <font>
      <sz val="8"/>
      <name val="Calibri"/>
      <scheme val="minor"/>
    </font>
    <font>
      <sz val="11"/>
      <color theme="1"/>
      <name val="Calibri"/>
    </font>
    <font>
      <b/>
      <sz val="11"/>
      <name val="Calibri"/>
      <scheme val="minor"/>
    </font>
    <font>
      <sz val="11"/>
      <color theme="1"/>
      <name val="Calibri"/>
      <scheme val="minor"/>
    </font>
    <font>
      <b/>
      <vertAlign val="superscript"/>
      <sz val="10"/>
      <color indexed="2"/>
      <name val="Calibri"/>
      <scheme val="minor"/>
    </font>
    <font>
      <b/>
      <sz val="10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solid">
        <fgColor theme="0"/>
      </patternFill>
    </fill>
    <fill>
      <patternFill patternType="solid">
        <fgColor rgb="FF0070C0"/>
      </patternFill>
    </fill>
    <fill>
      <patternFill patternType="solid">
        <fgColor rgb="FFD9D9D9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65"/>
      </patternFill>
    </fill>
    <fill>
      <patternFill patternType="solid">
        <fgColor theme="3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3" fontId="23" fillId="0" borderId="0" applyFont="0" applyFill="0" applyBorder="0" applyProtection="0"/>
    <xf numFmtId="0" fontId="1" fillId="0" borderId="0"/>
    <xf numFmtId="0" fontId="2" fillId="0" borderId="0"/>
    <xf numFmtId="0" fontId="1" fillId="0" borderId="0"/>
    <xf numFmtId="44" fontId="23" fillId="0" borderId="0" applyFont="0" applyFill="0" applyBorder="0" applyProtection="0"/>
    <xf numFmtId="44" fontId="23" fillId="0" borderId="0" applyFont="0" applyFill="0" applyBorder="0" applyProtection="0"/>
  </cellStyleXfs>
  <cellXfs count="9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0" xfId="5" applyFont="1" applyProtection="1">
      <protection locked="0"/>
    </xf>
    <xf numFmtId="0" fontId="3" fillId="0" borderId="0" xfId="0" applyFont="1" applyProtection="1">
      <protection locked="0"/>
    </xf>
    <xf numFmtId="44" fontId="0" fillId="2" borderId="1" xfId="5" applyFont="1" applyFill="1" applyBorder="1" applyProtection="1">
      <protection locked="0"/>
    </xf>
    <xf numFmtId="44" fontId="0" fillId="2" borderId="2" xfId="5" applyFont="1" applyFill="1" applyBorder="1" applyProtection="1">
      <protection locked="0"/>
    </xf>
    <xf numFmtId="0" fontId="4" fillId="0" borderId="0" xfId="0" applyFont="1" applyProtection="1"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44" fontId="9" fillId="4" borderId="3" xfId="5" applyFont="1" applyFill="1" applyBorder="1" applyAlignment="1" applyProtection="1">
      <alignment horizontal="center" wrapText="1"/>
      <protection locked="0"/>
    </xf>
    <xf numFmtId="0" fontId="10" fillId="5" borderId="4" xfId="0" applyFont="1" applyFill="1" applyBorder="1" applyAlignment="1">
      <alignment horizontal="center" vertical="center" wrapText="1"/>
    </xf>
    <xf numFmtId="44" fontId="11" fillId="0" borderId="5" xfId="5" applyFont="1" applyBorder="1" applyAlignment="1" applyProtection="1">
      <alignment horizontal="center" vertical="center" wrapText="1"/>
      <protection locked="0"/>
    </xf>
    <xf numFmtId="44" fontId="11" fillId="0" borderId="2" xfId="5" applyFont="1" applyBorder="1" applyAlignment="1" applyProtection="1">
      <alignment vertical="center" wrapText="1"/>
      <protection locked="0"/>
    </xf>
    <xf numFmtId="0" fontId="12" fillId="0" borderId="0" xfId="0" applyFont="1" applyProtection="1">
      <protection locked="0"/>
    </xf>
    <xf numFmtId="0" fontId="13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right" vertical="center" wrapText="1"/>
    </xf>
    <xf numFmtId="3" fontId="13" fillId="2" borderId="4" xfId="0" applyNumberFormat="1" applyFont="1" applyFill="1" applyBorder="1" applyAlignment="1">
      <alignment horizontal="right" vertical="center" wrapText="1"/>
    </xf>
    <xf numFmtId="44" fontId="0" fillId="6" borderId="4" xfId="5" applyFont="1" applyFill="1" applyBorder="1" applyProtection="1">
      <protection locked="0"/>
    </xf>
    <xf numFmtId="44" fontId="0" fillId="6" borderId="4" xfId="5" applyFont="1" applyFill="1" applyBorder="1" applyAlignment="1" applyProtection="1">
      <alignment horizontal="center" vertical="center"/>
      <protection locked="0"/>
    </xf>
    <xf numFmtId="164" fontId="12" fillId="0" borderId="0" xfId="1" applyNumberFormat="1" applyFo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3" fontId="14" fillId="0" borderId="0" xfId="0" applyNumberFormat="1" applyFont="1" applyProtection="1">
      <protection locked="0"/>
    </xf>
    <xf numFmtId="49" fontId="15" fillId="0" borderId="0" xfId="0" applyNumberFormat="1" applyFont="1" applyProtection="1">
      <protection locked="0"/>
    </xf>
    <xf numFmtId="4" fontId="15" fillId="0" borderId="0" xfId="0" applyNumberFormat="1" applyFont="1" applyProtection="1">
      <protection locked="0"/>
    </xf>
    <xf numFmtId="0" fontId="13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44" fontId="8" fillId="0" borderId="0" xfId="5" applyFont="1" applyProtection="1">
      <protection locked="0"/>
    </xf>
    <xf numFmtId="44" fontId="11" fillId="0" borderId="5" xfId="5" applyFont="1" applyBorder="1" applyAlignment="1" applyProtection="1">
      <alignment vertical="center" wrapText="1"/>
      <protection locked="0"/>
    </xf>
    <xf numFmtId="44" fontId="11" fillId="0" borderId="8" xfId="5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right" vertical="center" wrapText="1"/>
    </xf>
    <xf numFmtId="44" fontId="18" fillId="6" borderId="9" xfId="5" applyFont="1" applyFill="1" applyBorder="1" applyProtection="1">
      <protection locked="0"/>
    </xf>
    <xf numFmtId="44" fontId="0" fillId="6" borderId="10" xfId="5" applyFont="1" applyFill="1" applyBorder="1" applyProtection="1">
      <protection locked="0"/>
    </xf>
    <xf numFmtId="0" fontId="17" fillId="0" borderId="11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right" vertical="center" wrapText="1"/>
    </xf>
    <xf numFmtId="0" fontId="19" fillId="0" borderId="0" xfId="0" applyFont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/>
      <protection locked="0"/>
    </xf>
    <xf numFmtId="3" fontId="14" fillId="0" borderId="0" xfId="0" applyNumberFormat="1" applyFont="1" applyAlignment="1" applyProtection="1">
      <alignment horizontal="center"/>
      <protection locked="0"/>
    </xf>
    <xf numFmtId="3" fontId="15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44" fontId="0" fillId="0" borderId="12" xfId="5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44" fontId="0" fillId="6" borderId="9" xfId="5" applyFont="1" applyFill="1" applyBorder="1" applyProtection="1">
      <protection locked="0"/>
    </xf>
    <xf numFmtId="44" fontId="0" fillId="6" borderId="13" xfId="5" applyFont="1" applyFill="1" applyBorder="1" applyProtection="1">
      <protection locked="0"/>
    </xf>
    <xf numFmtId="0" fontId="21" fillId="0" borderId="4" xfId="0" applyFont="1" applyBorder="1" applyAlignment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top"/>
      <protection locked="0"/>
    </xf>
    <xf numFmtId="44" fontId="0" fillId="6" borderId="2" xfId="5" applyFont="1" applyFill="1" applyBorder="1" applyProtection="1">
      <protection locked="0"/>
    </xf>
    <xf numFmtId="44" fontId="0" fillId="0" borderId="0" xfId="5" applyFont="1" applyAlignment="1" applyProtection="1">
      <alignment horizontal="center"/>
      <protection locked="0"/>
    </xf>
    <xf numFmtId="44" fontId="9" fillId="0" borderId="0" xfId="5" applyFont="1" applyAlignment="1" applyProtection="1">
      <alignment horizontal="center" wrapText="1"/>
      <protection locked="0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44" fontId="11" fillId="0" borderId="2" xfId="5" applyFont="1" applyBorder="1" applyAlignment="1" applyProtection="1">
      <alignment horizontal="center" vertical="center" wrapText="1"/>
      <protection locked="0"/>
    </xf>
    <xf numFmtId="44" fontId="11" fillId="0" borderId="0" xfId="5" applyFont="1" applyAlignment="1" applyProtection="1">
      <alignment vertical="center" wrapText="1"/>
      <protection locked="0"/>
    </xf>
    <xf numFmtId="0" fontId="5" fillId="0" borderId="4" xfId="0" applyFont="1" applyBorder="1"/>
    <xf numFmtId="3" fontId="13" fillId="2" borderId="4" xfId="0" applyNumberFormat="1" applyFont="1" applyFill="1" applyBorder="1" applyAlignment="1">
      <alignment horizontal="center" vertical="center" wrapText="1"/>
    </xf>
    <xf numFmtId="44" fontId="0" fillId="6" borderId="9" xfId="5" applyFont="1" applyFill="1" applyBorder="1" applyAlignment="1" applyProtection="1">
      <alignment horizontal="center"/>
      <protection locked="0"/>
    </xf>
    <xf numFmtId="44" fontId="0" fillId="6" borderId="2" xfId="5" applyFont="1" applyFill="1" applyBorder="1" applyAlignment="1" applyProtection="1">
      <alignment horizontal="center"/>
      <protection locked="0"/>
    </xf>
    <xf numFmtId="0" fontId="3" fillId="0" borderId="14" xfId="0" applyFont="1" applyBorder="1" applyProtection="1">
      <protection locked="0"/>
    </xf>
    <xf numFmtId="44" fontId="0" fillId="0" borderId="15" xfId="5" applyFont="1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44" fontId="0" fillId="0" borderId="17" xfId="5" applyFont="1" applyBorder="1" applyAlignment="1" applyProtection="1">
      <alignment horizontal="center"/>
      <protection locked="0"/>
    </xf>
    <xf numFmtId="44" fontId="0" fillId="0" borderId="7" xfId="5" applyFont="1" applyBorder="1" applyAlignment="1" applyProtection="1">
      <alignment horizontal="center"/>
      <protection locked="0"/>
    </xf>
    <xf numFmtId="0" fontId="11" fillId="0" borderId="7" xfId="0" applyFont="1" applyBorder="1" applyAlignment="1">
      <alignment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44" fontId="11" fillId="0" borderId="18" xfId="5" applyFont="1" applyBorder="1" applyAlignment="1" applyProtection="1">
      <alignment horizontal="center" vertical="center" wrapText="1"/>
      <protection locked="0"/>
    </xf>
    <xf numFmtId="0" fontId="0" fillId="0" borderId="19" xfId="0" applyBorder="1"/>
    <xf numFmtId="0" fontId="5" fillId="0" borderId="2" xfId="0" applyFont="1" applyBorder="1"/>
    <xf numFmtId="3" fontId="17" fillId="8" borderId="4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center" wrapText="1"/>
    </xf>
    <xf numFmtId="44" fontId="0" fillId="6" borderId="20" xfId="5" applyFont="1" applyFill="1" applyBorder="1" applyAlignment="1" applyProtection="1">
      <alignment horizontal="center"/>
      <protection locked="0"/>
    </xf>
    <xf numFmtId="44" fontId="0" fillId="6" borderId="21" xfId="5" applyFont="1" applyFill="1" applyBorder="1" applyAlignment="1" applyProtection="1">
      <alignment horizontal="center"/>
      <protection locked="0"/>
    </xf>
    <xf numFmtId="0" fontId="6" fillId="0" borderId="0" xfId="0" applyFont="1"/>
    <xf numFmtId="0" fontId="8" fillId="0" borderId="0" xfId="0" applyFont="1"/>
    <xf numFmtId="44" fontId="9" fillId="4" borderId="3" xfId="6" applyFont="1" applyFill="1" applyBorder="1" applyAlignment="1" applyProtection="1">
      <alignment horizontal="center" wrapText="1"/>
      <protection locked="0"/>
    </xf>
    <xf numFmtId="0" fontId="22" fillId="9" borderId="4" xfId="0" applyFont="1" applyFill="1" applyBorder="1" applyAlignment="1">
      <alignment horizontal="center" vertical="center" wrapText="1"/>
    </xf>
    <xf numFmtId="44" fontId="11" fillId="0" borderId="22" xfId="6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vertical="center"/>
    </xf>
    <xf numFmtId="0" fontId="13" fillId="0" borderId="23" xfId="0" applyFont="1" applyBorder="1" applyAlignment="1">
      <alignment vertical="center" wrapText="1"/>
    </xf>
    <xf numFmtId="44" fontId="0" fillId="2" borderId="4" xfId="6" applyFont="1" applyFill="1" applyBorder="1" applyProtection="1">
      <protection locked="0"/>
    </xf>
    <xf numFmtId="0" fontId="13" fillId="0" borderId="23" xfId="0" applyFont="1" applyBorder="1" applyAlignment="1">
      <alignment vertical="center"/>
    </xf>
    <xf numFmtId="0" fontId="0" fillId="0" borderId="7" xfId="0" applyBorder="1"/>
    <xf numFmtId="0" fontId="10" fillId="7" borderId="6" xfId="0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left" vertical="center" wrapText="1"/>
    </xf>
    <xf numFmtId="0" fontId="13" fillId="0" borderId="0" xfId="0" applyFont="1" applyAlignment="1" applyProtection="1">
      <alignment horizontal="left" vertical="center" wrapText="1"/>
      <protection locked="0"/>
    </xf>
  </cellXfs>
  <cellStyles count="7">
    <cellStyle name="Komma" xfId="1" builtinId="3"/>
    <cellStyle name="Standard" xfId="0" builtinId="0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Währung" xfId="5" builtinId="4"/>
    <cellStyle name="Währung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9525</xdr:rowOff>
    </xdr:from>
    <xdr:to>
      <xdr:col>8</xdr:col>
      <xdr:colOff>894080</xdr:colOff>
      <xdr:row>4</xdr:row>
      <xdr:rowOff>635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0563225" y="438149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9525</xdr:rowOff>
    </xdr:from>
    <xdr:to>
      <xdr:col>8</xdr:col>
      <xdr:colOff>894080</xdr:colOff>
      <xdr:row>3</xdr:row>
      <xdr:rowOff>178435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429750" y="438149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9525</xdr:rowOff>
    </xdr:from>
    <xdr:to>
      <xdr:col>8</xdr:col>
      <xdr:colOff>894080</xdr:colOff>
      <xdr:row>4</xdr:row>
      <xdr:rowOff>635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429750" y="438149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9525</xdr:rowOff>
    </xdr:from>
    <xdr:to>
      <xdr:col>8</xdr:col>
      <xdr:colOff>894080</xdr:colOff>
      <xdr:row>3</xdr:row>
      <xdr:rowOff>178435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0563225" y="438149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333375</xdr:colOff>
      <xdr:row>1</xdr:row>
      <xdr:rowOff>28575</xdr:rowOff>
    </xdr:from>
    <xdr:to>
      <xdr:col>6</xdr:col>
      <xdr:colOff>494030</xdr:colOff>
      <xdr:row>2</xdr:row>
      <xdr:rowOff>159385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572500" y="219074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333375</xdr:colOff>
      <xdr:row>1</xdr:row>
      <xdr:rowOff>28575</xdr:rowOff>
    </xdr:from>
    <xdr:to>
      <xdr:col>6</xdr:col>
      <xdr:colOff>494030</xdr:colOff>
      <xdr:row>2</xdr:row>
      <xdr:rowOff>162560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7581899" y="219074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1</xdr:row>
      <xdr:rowOff>85725</xdr:rowOff>
    </xdr:from>
    <xdr:to>
      <xdr:col>7</xdr:col>
      <xdr:colOff>678180</xdr:colOff>
      <xdr:row>3</xdr:row>
      <xdr:rowOff>29209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315450" y="276225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0</xdr:row>
      <xdr:rowOff>161924</xdr:rowOff>
    </xdr:from>
    <xdr:to>
      <xdr:col>5</xdr:col>
      <xdr:colOff>703580</xdr:colOff>
      <xdr:row>2</xdr:row>
      <xdr:rowOff>105410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296274" y="161925"/>
          <a:ext cx="1865630" cy="368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19049</xdr:colOff>
      <xdr:row>1</xdr:row>
      <xdr:rowOff>19049</xdr:rowOff>
    </xdr:from>
    <xdr:to>
      <xdr:col>5</xdr:col>
      <xdr:colOff>773429</xdr:colOff>
      <xdr:row>2</xdr:row>
      <xdr:rowOff>143510</xdr:rowOff>
    </xdr:to>
    <xdr:pic>
      <xdr:nvPicPr>
        <xdr:cNvPr id="370115840" name="Grafik 1">
          <a:extLst>
            <a:ext uri="{FF2B5EF4-FFF2-40B4-BE49-F238E27FC236}">
              <a16:creationId xmlns:a16="http://schemas.microsoft.com/office/drawing/2014/main" id="{00000000-0008-0000-0800-000000850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658349" y="200024"/>
          <a:ext cx="1865628" cy="359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485775</xdr:colOff>
      <xdr:row>1</xdr:row>
      <xdr:rowOff>66675</xdr:rowOff>
    </xdr:from>
    <xdr:to>
      <xdr:col>4</xdr:col>
      <xdr:colOff>1084580</xdr:colOff>
      <xdr:row>3</xdr:row>
      <xdr:rowOff>54610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458200" y="257175"/>
          <a:ext cx="1865630" cy="416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L46"/>
  <sheetViews>
    <sheetView tabSelected="1" workbookViewId="0">
      <selection activeCell="A32" sqref="A32"/>
    </sheetView>
  </sheetViews>
  <sheetFormatPr baseColWidth="10" defaultRowHeight="14.5"/>
  <cols>
    <col min="1" max="1" width="29.1796875" customWidth="1"/>
    <col min="2" max="2" width="16" customWidth="1"/>
    <col min="3" max="3" width="17.54296875" customWidth="1"/>
    <col min="4" max="4" width="43.81640625" customWidth="1"/>
    <col min="5" max="5" width="11.1796875" bestFit="1" customWidth="1"/>
    <col min="8" max="8" width="15.453125" customWidth="1"/>
    <col min="9" max="9" width="22.1796875" customWidth="1"/>
  </cols>
  <sheetData>
    <row r="1" spans="1:12">
      <c r="A1" s="1"/>
      <c r="B1" s="1"/>
      <c r="C1" s="1"/>
      <c r="D1" s="1"/>
      <c r="E1" s="1"/>
      <c r="F1" s="1"/>
      <c r="G1" s="2"/>
      <c r="H1" s="3"/>
      <c r="I1" s="3"/>
      <c r="J1" s="1"/>
      <c r="K1" s="1"/>
      <c r="L1" s="1"/>
    </row>
    <row r="2" spans="1:12" ht="18.5">
      <c r="A2" s="4" t="s">
        <v>0</v>
      </c>
      <c r="B2" s="5"/>
      <c r="C2" s="6"/>
      <c r="D2" s="1"/>
      <c r="E2" s="1"/>
      <c r="F2" s="1"/>
      <c r="G2" s="2"/>
      <c r="H2" s="3"/>
      <c r="I2" s="3"/>
      <c r="J2" s="1"/>
      <c r="K2" s="1"/>
      <c r="L2" s="1"/>
    </row>
    <row r="3" spans="1:12">
      <c r="A3" s="1"/>
      <c r="B3" s="1"/>
      <c r="C3" s="1"/>
      <c r="D3" s="1"/>
      <c r="E3" s="1"/>
      <c r="F3" s="1"/>
      <c r="G3" s="2"/>
      <c r="H3" s="3"/>
      <c r="I3" s="3"/>
      <c r="J3" s="1"/>
      <c r="K3" s="1"/>
      <c r="L3" s="1"/>
    </row>
    <row r="4" spans="1:12">
      <c r="A4" s="1"/>
      <c r="B4" s="1"/>
      <c r="C4" s="1"/>
      <c r="D4" s="1"/>
      <c r="E4" s="1"/>
      <c r="F4" s="1"/>
      <c r="G4" s="2"/>
      <c r="H4" s="3"/>
      <c r="I4" s="3"/>
      <c r="J4" s="1"/>
      <c r="K4" s="1"/>
      <c r="L4" s="1"/>
    </row>
    <row r="5" spans="1:12">
      <c r="A5" s="1"/>
      <c r="B5" s="7" t="s">
        <v>1</v>
      </c>
      <c r="C5" s="1"/>
      <c r="D5" s="1"/>
      <c r="E5" s="1"/>
      <c r="F5" s="1"/>
      <c r="G5" s="2"/>
      <c r="H5" s="3"/>
      <c r="I5" s="3"/>
      <c r="J5" s="1"/>
      <c r="K5" s="1"/>
      <c r="L5" s="1"/>
    </row>
    <row r="6" spans="1:12">
      <c r="A6" s="1"/>
      <c r="B6" s="8" t="s">
        <v>2</v>
      </c>
      <c r="C6" s="9"/>
      <c r="D6" s="9"/>
      <c r="E6" s="9"/>
      <c r="F6" s="1"/>
      <c r="G6" s="2"/>
      <c r="H6" s="3"/>
      <c r="I6" s="3"/>
      <c r="J6" s="1"/>
      <c r="K6" s="1"/>
      <c r="L6" s="1"/>
    </row>
    <row r="7" spans="1:12" ht="44.5">
      <c r="A7" s="10" t="s">
        <v>3</v>
      </c>
      <c r="B7" s="11"/>
      <c r="C7" s="12" t="s">
        <v>4</v>
      </c>
      <c r="D7" s="11"/>
      <c r="E7" s="1"/>
      <c r="F7" s="1"/>
      <c r="G7" s="2"/>
      <c r="H7" s="13" t="s">
        <v>5</v>
      </c>
      <c r="I7" s="3"/>
      <c r="J7" s="1"/>
      <c r="K7" s="1"/>
      <c r="L7" s="1"/>
    </row>
    <row r="8" spans="1:12">
      <c r="A8" s="1"/>
      <c r="B8" s="1"/>
      <c r="C8" s="1"/>
      <c r="D8" s="1"/>
      <c r="E8" s="1"/>
      <c r="F8" s="1"/>
      <c r="G8" s="2"/>
      <c r="H8" s="3"/>
      <c r="I8" s="3"/>
      <c r="J8" s="1"/>
      <c r="K8" s="1"/>
      <c r="L8" s="1"/>
    </row>
    <row r="9" spans="1:12" ht="40.5">
      <c r="A9" s="14" t="s">
        <v>6</v>
      </c>
      <c r="B9" s="14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5" t="s">
        <v>13</v>
      </c>
      <c r="I9" s="16" t="s">
        <v>14</v>
      </c>
      <c r="J9" s="17"/>
      <c r="K9" s="17"/>
      <c r="L9" s="17"/>
    </row>
    <row r="10" spans="1:12" ht="65">
      <c r="A10" s="18" t="s">
        <v>15</v>
      </c>
      <c r="B10" s="19" t="s">
        <v>16</v>
      </c>
      <c r="C10" s="19" t="s">
        <v>17</v>
      </c>
      <c r="D10" s="18" t="s">
        <v>18</v>
      </c>
      <c r="E10" s="19" t="s">
        <v>19</v>
      </c>
      <c r="F10" s="20">
        <v>215</v>
      </c>
      <c r="G10" s="21">
        <v>9200</v>
      </c>
      <c r="H10" s="22"/>
      <c r="I10" s="23">
        <f t="shared" ref="I10:I27" si="0">G10*H10</f>
        <v>0</v>
      </c>
      <c r="J10" s="24"/>
      <c r="K10" s="25"/>
      <c r="L10" s="26"/>
    </row>
    <row r="11" spans="1:12" ht="65">
      <c r="A11" s="18" t="s">
        <v>15</v>
      </c>
      <c r="B11" s="19" t="s">
        <v>20</v>
      </c>
      <c r="C11" s="19" t="s">
        <v>17</v>
      </c>
      <c r="D11" s="18" t="s">
        <v>21</v>
      </c>
      <c r="E11" s="19" t="s">
        <v>22</v>
      </c>
      <c r="F11" s="20" t="s">
        <v>23</v>
      </c>
      <c r="G11" s="21">
        <v>24910</v>
      </c>
      <c r="H11" s="22"/>
      <c r="I11" s="23">
        <f t="shared" si="0"/>
        <v>0</v>
      </c>
      <c r="J11" s="24"/>
      <c r="K11" s="27"/>
      <c r="L11" s="26"/>
    </row>
    <row r="12" spans="1:12" ht="65">
      <c r="A12" s="18" t="s">
        <v>15</v>
      </c>
      <c r="B12" s="19" t="s">
        <v>24</v>
      </c>
      <c r="C12" s="19" t="s">
        <v>17</v>
      </c>
      <c r="D12" s="18" t="s">
        <v>21</v>
      </c>
      <c r="E12" s="19" t="s">
        <v>22</v>
      </c>
      <c r="F12" s="20" t="s">
        <v>23</v>
      </c>
      <c r="G12" s="21">
        <v>2550</v>
      </c>
      <c r="H12" s="22"/>
      <c r="I12" s="23">
        <f t="shared" si="0"/>
        <v>0</v>
      </c>
      <c r="J12" s="24"/>
      <c r="K12" s="27"/>
      <c r="L12" s="26"/>
    </row>
    <row r="13" spans="1:12" ht="65">
      <c r="A13" s="18" t="s">
        <v>15</v>
      </c>
      <c r="B13" s="19" t="s">
        <v>25</v>
      </c>
      <c r="C13" s="19" t="s">
        <v>17</v>
      </c>
      <c r="D13" s="18" t="s">
        <v>21</v>
      </c>
      <c r="E13" s="19" t="s">
        <v>22</v>
      </c>
      <c r="F13" s="20" t="s">
        <v>23</v>
      </c>
      <c r="G13" s="21">
        <v>1770</v>
      </c>
      <c r="H13" s="22"/>
      <c r="I13" s="23">
        <f t="shared" si="0"/>
        <v>0</v>
      </c>
      <c r="J13" s="24"/>
      <c r="K13" s="28"/>
      <c r="L13" s="26"/>
    </row>
    <row r="14" spans="1:12" ht="39">
      <c r="A14" s="18" t="s">
        <v>26</v>
      </c>
      <c r="B14" s="19" t="s">
        <v>16</v>
      </c>
      <c r="C14" s="19" t="s">
        <v>27</v>
      </c>
      <c r="D14" s="18" t="s">
        <v>28</v>
      </c>
      <c r="E14" s="19" t="s">
        <v>29</v>
      </c>
      <c r="F14" s="20">
        <v>245</v>
      </c>
      <c r="G14" s="21">
        <v>16855</v>
      </c>
      <c r="H14" s="22"/>
      <c r="I14" s="23">
        <f t="shared" si="0"/>
        <v>0</v>
      </c>
      <c r="J14" s="1"/>
      <c r="K14" s="1"/>
      <c r="L14" s="1"/>
    </row>
    <row r="15" spans="1:12" ht="39">
      <c r="A15" s="18" t="s">
        <v>30</v>
      </c>
      <c r="B15" s="19" t="s">
        <v>16</v>
      </c>
      <c r="C15" s="19" t="s">
        <v>31</v>
      </c>
      <c r="D15" s="18" t="s">
        <v>32</v>
      </c>
      <c r="E15" s="19" t="s">
        <v>29</v>
      </c>
      <c r="F15" s="20">
        <v>215</v>
      </c>
      <c r="G15" s="21">
        <v>49300</v>
      </c>
      <c r="H15" s="22"/>
      <c r="I15" s="23">
        <f t="shared" si="0"/>
        <v>0</v>
      </c>
    </row>
    <row r="16" spans="1:12" ht="78">
      <c r="A16" s="18" t="s">
        <v>33</v>
      </c>
      <c r="B16" s="19" t="s">
        <v>16</v>
      </c>
      <c r="C16" s="19" t="s">
        <v>34</v>
      </c>
      <c r="D16" s="18" t="s">
        <v>35</v>
      </c>
      <c r="E16" s="19" t="s">
        <v>36</v>
      </c>
      <c r="F16" s="20">
        <v>215</v>
      </c>
      <c r="G16" s="21">
        <v>2315</v>
      </c>
      <c r="H16" s="22"/>
      <c r="I16" s="23">
        <f t="shared" si="0"/>
        <v>0</v>
      </c>
    </row>
    <row r="17" spans="1:9" ht="78">
      <c r="A17" s="18" t="s">
        <v>37</v>
      </c>
      <c r="B17" s="19" t="s">
        <v>16</v>
      </c>
      <c r="C17" s="19" t="s">
        <v>38</v>
      </c>
      <c r="D17" s="18" t="s">
        <v>39</v>
      </c>
      <c r="E17" s="19" t="s">
        <v>36</v>
      </c>
      <c r="F17" s="20">
        <v>215</v>
      </c>
      <c r="G17" s="21">
        <v>4460</v>
      </c>
      <c r="H17" s="22"/>
      <c r="I17" s="23">
        <f t="shared" si="0"/>
        <v>0</v>
      </c>
    </row>
    <row r="18" spans="1:9" ht="52">
      <c r="A18" s="18" t="s">
        <v>40</v>
      </c>
      <c r="B18" s="19" t="s">
        <v>16</v>
      </c>
      <c r="C18" s="19" t="s">
        <v>41</v>
      </c>
      <c r="D18" s="18" t="s">
        <v>42</v>
      </c>
      <c r="E18" s="19" t="s">
        <v>36</v>
      </c>
      <c r="F18" s="20">
        <v>220</v>
      </c>
      <c r="G18" s="21">
        <v>11735</v>
      </c>
      <c r="H18" s="22"/>
      <c r="I18" s="23">
        <f t="shared" si="0"/>
        <v>0</v>
      </c>
    </row>
    <row r="19" spans="1:9" ht="52">
      <c r="A19" s="18" t="s">
        <v>40</v>
      </c>
      <c r="B19" s="19" t="s">
        <v>25</v>
      </c>
      <c r="C19" s="19" t="s">
        <v>41</v>
      </c>
      <c r="D19" s="18" t="s">
        <v>43</v>
      </c>
      <c r="E19" s="19" t="s">
        <v>36</v>
      </c>
      <c r="F19" s="20">
        <v>220</v>
      </c>
      <c r="G19" s="21">
        <v>20440</v>
      </c>
      <c r="H19" s="22"/>
      <c r="I19" s="23">
        <f t="shared" si="0"/>
        <v>0</v>
      </c>
    </row>
    <row r="20" spans="1:9" ht="91">
      <c r="A20" s="18" t="s">
        <v>44</v>
      </c>
      <c r="B20" s="19" t="s">
        <v>20</v>
      </c>
      <c r="C20" s="19" t="s">
        <v>41</v>
      </c>
      <c r="D20" s="18" t="s">
        <v>45</v>
      </c>
      <c r="E20" s="19" t="s">
        <v>46</v>
      </c>
      <c r="F20" s="20">
        <v>280</v>
      </c>
      <c r="G20" s="21">
        <v>12740</v>
      </c>
      <c r="H20" s="22"/>
      <c r="I20" s="23">
        <f t="shared" si="0"/>
        <v>0</v>
      </c>
    </row>
    <row r="21" spans="1:9" ht="78">
      <c r="A21" s="18" t="s">
        <v>47</v>
      </c>
      <c r="B21" s="19" t="s">
        <v>16</v>
      </c>
      <c r="C21" s="19" t="s">
        <v>48</v>
      </c>
      <c r="D21" s="18" t="s">
        <v>49</v>
      </c>
      <c r="E21" s="19" t="s">
        <v>50</v>
      </c>
      <c r="F21" s="20">
        <v>125</v>
      </c>
      <c r="G21" s="21">
        <v>90</v>
      </c>
      <c r="H21" s="22"/>
      <c r="I21" s="23">
        <f t="shared" si="0"/>
        <v>0</v>
      </c>
    </row>
    <row r="22" spans="1:9" ht="78">
      <c r="A22" s="18" t="s">
        <v>51</v>
      </c>
      <c r="B22" s="19" t="s">
        <v>16</v>
      </c>
      <c r="C22" s="19" t="s">
        <v>52</v>
      </c>
      <c r="D22" s="18" t="s">
        <v>53</v>
      </c>
      <c r="E22" s="19" t="s">
        <v>50</v>
      </c>
      <c r="F22" s="20">
        <v>125</v>
      </c>
      <c r="G22" s="21">
        <v>225</v>
      </c>
      <c r="H22" s="22"/>
      <c r="I22" s="23">
        <f t="shared" si="0"/>
        <v>0</v>
      </c>
    </row>
    <row r="23" spans="1:9" ht="78">
      <c r="A23" s="18" t="s">
        <v>54</v>
      </c>
      <c r="B23" s="19" t="s">
        <v>55</v>
      </c>
      <c r="C23" s="19" t="s">
        <v>56</v>
      </c>
      <c r="D23" s="18" t="s">
        <v>57</v>
      </c>
      <c r="E23" s="19" t="s">
        <v>29</v>
      </c>
      <c r="F23" s="20">
        <v>245</v>
      </c>
      <c r="G23" s="21">
        <v>145</v>
      </c>
      <c r="H23" s="22"/>
      <c r="I23" s="23">
        <f t="shared" si="0"/>
        <v>0</v>
      </c>
    </row>
    <row r="24" spans="1:9" ht="117">
      <c r="A24" s="18" t="s">
        <v>58</v>
      </c>
      <c r="B24" s="19" t="s">
        <v>16</v>
      </c>
      <c r="C24" s="19" t="s">
        <v>59</v>
      </c>
      <c r="D24" s="18" t="s">
        <v>60</v>
      </c>
      <c r="E24" s="19" t="s">
        <v>29</v>
      </c>
      <c r="F24" s="20">
        <v>270</v>
      </c>
      <c r="G24" s="21">
        <v>50</v>
      </c>
      <c r="H24" s="22"/>
      <c r="I24" s="23">
        <f t="shared" si="0"/>
        <v>0</v>
      </c>
    </row>
    <row r="25" spans="1:9">
      <c r="A25" s="94" t="s">
        <v>61</v>
      </c>
      <c r="B25" s="95"/>
      <c r="C25" s="95"/>
      <c r="D25" s="95"/>
      <c r="E25" s="95"/>
      <c r="F25" s="95"/>
      <c r="G25" s="95"/>
      <c r="H25" s="22"/>
      <c r="I25" s="23"/>
    </row>
    <row r="26" spans="1:9" ht="39">
      <c r="A26" s="18" t="s">
        <v>62</v>
      </c>
      <c r="B26" s="19" t="s">
        <v>16</v>
      </c>
      <c r="C26" s="19" t="s">
        <v>63</v>
      </c>
      <c r="D26" s="18" t="s">
        <v>64</v>
      </c>
      <c r="E26" s="19" t="s">
        <v>29</v>
      </c>
      <c r="F26" s="20">
        <v>215</v>
      </c>
      <c r="G26" s="21">
        <v>735</v>
      </c>
      <c r="H26" s="22"/>
      <c r="I26" s="23">
        <f t="shared" si="0"/>
        <v>0</v>
      </c>
    </row>
    <row r="27" spans="1:9" ht="52">
      <c r="A27" s="18" t="s">
        <v>65</v>
      </c>
      <c r="B27" s="19" t="s">
        <v>16</v>
      </c>
      <c r="C27" s="19" t="s">
        <v>66</v>
      </c>
      <c r="D27" s="18" t="s">
        <v>67</v>
      </c>
      <c r="E27" s="19" t="s">
        <v>19</v>
      </c>
      <c r="F27" s="20">
        <v>215</v>
      </c>
      <c r="G27" s="21">
        <v>425</v>
      </c>
      <c r="H27" s="22"/>
      <c r="I27" s="23">
        <f t="shared" si="0"/>
        <v>0</v>
      </c>
    </row>
    <row r="28" spans="1:9" ht="48.75" customHeight="1">
      <c r="A28" s="96" t="s">
        <v>68</v>
      </c>
      <c r="B28" s="96"/>
      <c r="C28" s="96"/>
      <c r="D28" s="96"/>
    </row>
    <row r="43" ht="15" customHeight="1"/>
    <row r="46" ht="48.75" customHeight="1"/>
  </sheetData>
  <sheetProtection algorithmName="SHA-512" hashValue="5YFIB7xLp5/mQ7AuMxJPvZinLQzJBtW8+5zcXWTNLqFF6FN9KcLzivCqmCyjj0FdZcvGtBx9rQZfmPHjpVuD0Q==" saltValue="3AmyfU7BEr1GtyEwS2u/bA==" spinCount="100000" sheet="1" objects="1" scenarios="1"/>
  <mergeCells count="2">
    <mergeCell ref="A25:G25"/>
    <mergeCell ref="A28:D28"/>
  </mergeCells>
  <pageMargins left="0.7" right="0.7" top="0.78740157500000008" bottom="0.78740157500000008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L31"/>
  <sheetViews>
    <sheetView workbookViewId="0">
      <selection activeCell="E13" sqref="E13"/>
    </sheetView>
  </sheetViews>
  <sheetFormatPr baseColWidth="10" defaultColWidth="11.453125" defaultRowHeight="14.5"/>
  <cols>
    <col min="1" max="1" width="29.1796875" customWidth="1"/>
    <col min="2" max="2" width="16" customWidth="1"/>
    <col min="3" max="3" width="17.54296875" customWidth="1"/>
    <col min="4" max="4" width="43.81640625" customWidth="1"/>
    <col min="5" max="5" width="11.1796875" bestFit="1" customWidth="1"/>
    <col min="8" max="8" width="15.453125" customWidth="1"/>
    <col min="9" max="9" width="22.1796875" customWidth="1"/>
  </cols>
  <sheetData>
    <row r="1" spans="1:12">
      <c r="A1" s="1"/>
      <c r="B1" s="1"/>
      <c r="C1" s="1"/>
      <c r="D1" s="1"/>
      <c r="E1" s="1"/>
      <c r="F1" s="1"/>
      <c r="G1" s="2"/>
      <c r="H1" s="3"/>
      <c r="I1" s="3"/>
      <c r="J1" s="1"/>
      <c r="K1" s="1"/>
      <c r="L1" s="1"/>
    </row>
    <row r="2" spans="1:12" ht="18.5">
      <c r="A2" s="4" t="s">
        <v>0</v>
      </c>
      <c r="B2" s="5"/>
      <c r="C2" s="6"/>
      <c r="D2" s="1"/>
      <c r="E2" s="1"/>
      <c r="F2" s="1"/>
      <c r="G2" s="2"/>
      <c r="H2" s="3"/>
      <c r="I2" s="3"/>
      <c r="J2" s="1"/>
      <c r="K2" s="1"/>
      <c r="L2" s="1"/>
    </row>
    <row r="3" spans="1:12">
      <c r="A3" s="1"/>
      <c r="B3" s="1"/>
      <c r="C3" s="1"/>
      <c r="D3" s="1"/>
      <c r="E3" s="1"/>
      <c r="F3" s="1"/>
      <c r="G3" s="2"/>
      <c r="H3" s="3"/>
      <c r="I3" s="3"/>
      <c r="J3" s="1"/>
      <c r="K3" s="1"/>
      <c r="L3" s="1"/>
    </row>
    <row r="4" spans="1:12">
      <c r="A4" s="1"/>
      <c r="B4" s="1"/>
      <c r="C4" s="1"/>
      <c r="D4" s="1"/>
      <c r="E4" s="1"/>
      <c r="F4" s="1"/>
      <c r="G4" s="2"/>
      <c r="H4" s="3"/>
      <c r="I4" s="3"/>
      <c r="J4" s="1"/>
      <c r="K4" s="1"/>
      <c r="L4" s="1"/>
    </row>
    <row r="5" spans="1:12">
      <c r="A5" s="1"/>
      <c r="B5" s="7" t="s">
        <v>1</v>
      </c>
      <c r="C5" s="1"/>
      <c r="D5" s="1"/>
      <c r="E5" s="1"/>
      <c r="F5" s="1"/>
      <c r="G5" s="2"/>
      <c r="H5" s="3"/>
      <c r="I5" s="3"/>
      <c r="J5" s="1"/>
      <c r="K5" s="1"/>
      <c r="L5" s="1"/>
    </row>
    <row r="6" spans="1:12">
      <c r="A6" s="1"/>
      <c r="B6" s="8" t="s">
        <v>2</v>
      </c>
      <c r="C6" s="9"/>
      <c r="D6" s="9"/>
      <c r="E6" s="9"/>
      <c r="F6" s="1"/>
      <c r="G6" s="2"/>
      <c r="H6" s="3"/>
      <c r="I6" s="3"/>
      <c r="J6" s="1"/>
      <c r="K6" s="1"/>
      <c r="L6" s="1"/>
    </row>
    <row r="7" spans="1:12" ht="44.5">
      <c r="A7" s="10" t="s">
        <v>3</v>
      </c>
      <c r="B7" s="11"/>
      <c r="C7" s="12" t="s">
        <v>4</v>
      </c>
      <c r="D7" s="11"/>
      <c r="E7" s="1"/>
      <c r="F7" s="1"/>
      <c r="G7" s="2"/>
      <c r="H7" s="13" t="s">
        <v>5</v>
      </c>
      <c r="I7" s="3"/>
      <c r="J7" s="1"/>
      <c r="K7" s="1"/>
      <c r="L7" s="1"/>
    </row>
    <row r="8" spans="1:12">
      <c r="A8" s="1"/>
      <c r="B8" s="1"/>
      <c r="C8" s="1"/>
      <c r="D8" s="1"/>
      <c r="E8" s="1"/>
      <c r="F8" s="1"/>
      <c r="G8" s="2"/>
      <c r="H8" s="3"/>
      <c r="I8" s="3"/>
      <c r="J8" s="1"/>
      <c r="K8" s="1"/>
      <c r="L8" s="1"/>
    </row>
    <row r="9" spans="1:12" ht="40.5">
      <c r="A9" s="14" t="s">
        <v>6</v>
      </c>
      <c r="B9" s="14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5" t="s">
        <v>13</v>
      </c>
      <c r="I9" s="16" t="s">
        <v>14</v>
      </c>
      <c r="J9" s="17"/>
      <c r="K9" s="17"/>
      <c r="L9" s="17"/>
    </row>
    <row r="10" spans="1:12" ht="78">
      <c r="A10" s="18" t="s">
        <v>33</v>
      </c>
      <c r="B10" s="19" t="s">
        <v>16</v>
      </c>
      <c r="C10" s="19" t="s">
        <v>34</v>
      </c>
      <c r="D10" s="18" t="s">
        <v>69</v>
      </c>
      <c r="E10" s="19" t="s">
        <v>36</v>
      </c>
      <c r="F10" s="20">
        <v>215</v>
      </c>
      <c r="G10" s="21">
        <v>468</v>
      </c>
      <c r="H10" s="22"/>
      <c r="I10" s="23">
        <f t="shared" ref="I10:I12" si="0">G10*H10</f>
        <v>0</v>
      </c>
    </row>
    <row r="11" spans="1:12" ht="78">
      <c r="A11" s="18" t="s">
        <v>37</v>
      </c>
      <c r="B11" s="19" t="s">
        <v>16</v>
      </c>
      <c r="C11" s="19" t="s">
        <v>38</v>
      </c>
      <c r="D11" s="18" t="s">
        <v>70</v>
      </c>
      <c r="E11" s="19" t="s">
        <v>36</v>
      </c>
      <c r="F11" s="20">
        <v>215</v>
      </c>
      <c r="G11" s="21">
        <v>208</v>
      </c>
      <c r="H11" s="22"/>
      <c r="I11" s="23">
        <f t="shared" si="0"/>
        <v>0</v>
      </c>
    </row>
    <row r="12" spans="1:12" ht="65">
      <c r="A12" s="18" t="s">
        <v>40</v>
      </c>
      <c r="B12" s="19" t="s">
        <v>71</v>
      </c>
      <c r="C12" s="19" t="s">
        <v>72</v>
      </c>
      <c r="D12" s="18" t="s">
        <v>73</v>
      </c>
      <c r="E12" s="19" t="s">
        <v>36</v>
      </c>
      <c r="F12" s="20">
        <v>220</v>
      </c>
      <c r="G12" s="21">
        <v>1404</v>
      </c>
      <c r="H12" s="22"/>
      <c r="I12" s="23">
        <f t="shared" si="0"/>
        <v>0</v>
      </c>
    </row>
    <row r="13" spans="1:12" ht="48.75" customHeight="1">
      <c r="A13" s="96" t="s">
        <v>68</v>
      </c>
      <c r="B13" s="96"/>
      <c r="C13" s="96"/>
      <c r="D13" s="96"/>
    </row>
    <row r="28" ht="15" customHeight="1"/>
    <row r="31" ht="48.75" customHeight="1"/>
  </sheetData>
  <sheetProtection algorithmName="SHA-512" hashValue="XpgmpHaK1rDWDItEa9nZfcklTa6Vj84HPu72lyBbPbkD6ESytRGfl3XZyZohjRpycfdKtQ9m4rak2iqrA4WZjA==" saltValue="5V0geOWTnEguEXJbBJu7hg==" spinCount="100000" sheet="1" objects="1" scenarios="1"/>
  <mergeCells count="1">
    <mergeCell ref="A13:D13"/>
  </mergeCells>
  <pageMargins left="0.7" right="0.7" top="0.78740157500000008" bottom="0.78740157500000008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L44"/>
  <sheetViews>
    <sheetView topLeftCell="A16" workbookViewId="0">
      <selection activeCell="H27" sqref="H27"/>
    </sheetView>
  </sheetViews>
  <sheetFormatPr baseColWidth="10" defaultColWidth="11.453125" defaultRowHeight="14.5"/>
  <cols>
    <col min="1" max="1" width="29.1796875" customWidth="1"/>
    <col min="2" max="2" width="16" customWidth="1"/>
    <col min="3" max="3" width="17.54296875" customWidth="1"/>
    <col min="4" max="4" width="43.81640625" customWidth="1"/>
    <col min="5" max="5" width="22" customWidth="1"/>
    <col min="8" max="8" width="15.453125" customWidth="1"/>
    <col min="9" max="9" width="22.1796875" customWidth="1"/>
  </cols>
  <sheetData>
    <row r="1" spans="1:12">
      <c r="A1" s="1"/>
      <c r="B1" s="1"/>
      <c r="C1" s="1"/>
      <c r="D1" s="1"/>
      <c r="E1" s="1"/>
      <c r="F1" s="1"/>
      <c r="G1" s="2"/>
      <c r="H1" s="3"/>
      <c r="I1" s="3"/>
      <c r="J1" s="1"/>
      <c r="K1" s="1"/>
      <c r="L1" s="1"/>
    </row>
    <row r="2" spans="1:12" ht="18.5">
      <c r="A2" s="4" t="s">
        <v>0</v>
      </c>
      <c r="B2" s="5"/>
      <c r="C2" s="6"/>
      <c r="D2" s="1"/>
      <c r="E2" s="1"/>
      <c r="F2" s="1"/>
      <c r="G2" s="2"/>
      <c r="H2" s="3"/>
      <c r="I2" s="3"/>
      <c r="J2" s="1"/>
      <c r="K2" s="1"/>
      <c r="L2" s="1"/>
    </row>
    <row r="3" spans="1:12">
      <c r="A3" s="1"/>
      <c r="B3" s="1"/>
      <c r="C3" s="1"/>
      <c r="D3" s="1"/>
      <c r="E3" s="1"/>
      <c r="F3" s="1"/>
      <c r="G3" s="2"/>
      <c r="H3" s="3"/>
      <c r="I3" s="3"/>
      <c r="J3" s="1"/>
      <c r="K3" s="1"/>
      <c r="L3" s="1"/>
    </row>
    <row r="4" spans="1:12">
      <c r="A4" s="1"/>
      <c r="B4" s="1"/>
      <c r="C4" s="1"/>
      <c r="D4" s="1"/>
      <c r="E4" s="1"/>
      <c r="F4" s="1"/>
      <c r="G4" s="2"/>
      <c r="H4" s="3"/>
      <c r="I4" s="3"/>
      <c r="J4" s="1"/>
      <c r="K4" s="1"/>
      <c r="L4" s="1"/>
    </row>
    <row r="5" spans="1:12">
      <c r="A5" s="1"/>
      <c r="B5" s="7" t="s">
        <v>1</v>
      </c>
      <c r="C5" s="1"/>
      <c r="D5" s="1"/>
      <c r="E5" s="1"/>
      <c r="F5" s="1"/>
      <c r="G5" s="2"/>
      <c r="H5" s="3"/>
      <c r="I5" s="3"/>
      <c r="J5" s="1"/>
      <c r="K5" s="1"/>
      <c r="L5" s="1"/>
    </row>
    <row r="6" spans="1:12">
      <c r="A6" s="1"/>
      <c r="B6" s="8" t="s">
        <v>2</v>
      </c>
      <c r="C6" s="9"/>
      <c r="D6" s="9"/>
      <c r="E6" s="9"/>
      <c r="F6" s="1"/>
      <c r="G6" s="2"/>
      <c r="H6" s="3"/>
      <c r="I6" s="3"/>
      <c r="J6" s="1"/>
      <c r="K6" s="1"/>
      <c r="L6" s="1"/>
    </row>
    <row r="7" spans="1:12" ht="44.5">
      <c r="A7" s="10" t="s">
        <v>3</v>
      </c>
      <c r="B7" s="11"/>
      <c r="C7" s="12" t="s">
        <v>4</v>
      </c>
      <c r="D7" s="11"/>
      <c r="E7" s="1"/>
      <c r="F7" s="1"/>
      <c r="G7" s="2"/>
      <c r="H7" s="13" t="s">
        <v>5</v>
      </c>
      <c r="I7" s="3"/>
      <c r="J7" s="1"/>
      <c r="K7" s="1"/>
      <c r="L7" s="1"/>
    </row>
    <row r="8" spans="1:12">
      <c r="A8" s="1"/>
      <c r="B8" s="1"/>
      <c r="C8" s="1"/>
      <c r="D8" s="1"/>
      <c r="E8" s="1"/>
      <c r="F8" s="1"/>
      <c r="G8" s="2"/>
      <c r="H8" s="3"/>
      <c r="I8" s="3"/>
      <c r="J8" s="1"/>
      <c r="K8" s="1"/>
      <c r="L8" s="1"/>
    </row>
    <row r="9" spans="1:12" ht="40.5">
      <c r="A9" s="14" t="s">
        <v>6</v>
      </c>
      <c r="B9" s="14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5" t="s">
        <v>13</v>
      </c>
      <c r="I9" s="16" t="s">
        <v>14</v>
      </c>
      <c r="J9" s="17"/>
      <c r="K9" s="17"/>
      <c r="L9" s="17"/>
    </row>
    <row r="10" spans="1:12" ht="52">
      <c r="A10" s="18" t="s">
        <v>15</v>
      </c>
      <c r="B10" s="19" t="s">
        <v>74</v>
      </c>
      <c r="C10" s="19" t="s">
        <v>17</v>
      </c>
      <c r="D10" s="18" t="s">
        <v>75</v>
      </c>
      <c r="E10" s="19" t="s">
        <v>22</v>
      </c>
      <c r="F10" s="20" t="s">
        <v>23</v>
      </c>
      <c r="G10" s="21">
        <v>8885</v>
      </c>
      <c r="H10" s="22"/>
      <c r="I10" s="23">
        <f t="shared" ref="I10:I25" si="0">G10*H10</f>
        <v>0</v>
      </c>
      <c r="J10" s="24"/>
      <c r="K10" s="25"/>
      <c r="L10" s="26"/>
    </row>
    <row r="11" spans="1:12" ht="39">
      <c r="A11" s="18" t="s">
        <v>26</v>
      </c>
      <c r="B11" s="19" t="s">
        <v>16</v>
      </c>
      <c r="C11" s="19" t="s">
        <v>27</v>
      </c>
      <c r="D11" s="18" t="s">
        <v>76</v>
      </c>
      <c r="E11" s="19" t="s">
        <v>29</v>
      </c>
      <c r="F11" s="20">
        <v>245</v>
      </c>
      <c r="G11" s="21">
        <v>2920</v>
      </c>
      <c r="H11" s="22"/>
      <c r="I11" s="23">
        <f t="shared" si="0"/>
        <v>0</v>
      </c>
      <c r="J11" s="24"/>
      <c r="K11" s="27"/>
      <c r="L11" s="26"/>
    </row>
    <row r="12" spans="1:12" ht="39">
      <c r="A12" s="18" t="s">
        <v>30</v>
      </c>
      <c r="B12" s="19" t="s">
        <v>16</v>
      </c>
      <c r="C12" s="19" t="s">
        <v>31</v>
      </c>
      <c r="D12" s="18" t="s">
        <v>77</v>
      </c>
      <c r="E12" s="19" t="s">
        <v>29</v>
      </c>
      <c r="F12" s="20">
        <v>215</v>
      </c>
      <c r="G12" s="21">
        <v>5720</v>
      </c>
      <c r="H12" s="22"/>
      <c r="I12" s="23">
        <f t="shared" si="0"/>
        <v>0</v>
      </c>
      <c r="J12" s="24"/>
      <c r="K12" s="27"/>
      <c r="L12" s="26"/>
    </row>
    <row r="13" spans="1:12" ht="39">
      <c r="A13" s="18" t="s">
        <v>40</v>
      </c>
      <c r="B13" s="19" t="s">
        <v>78</v>
      </c>
      <c r="C13" s="19" t="s">
        <v>41</v>
      </c>
      <c r="D13" s="18" t="s">
        <v>79</v>
      </c>
      <c r="E13" s="19" t="s">
        <v>36</v>
      </c>
      <c r="F13" s="20">
        <v>220</v>
      </c>
      <c r="G13" s="21">
        <v>1460</v>
      </c>
      <c r="H13" s="22"/>
      <c r="I13" s="23">
        <f t="shared" si="0"/>
        <v>0</v>
      </c>
      <c r="J13" s="24"/>
      <c r="K13" s="28"/>
      <c r="L13" s="26"/>
    </row>
    <row r="14" spans="1:12" ht="39">
      <c r="A14" s="18" t="s">
        <v>40</v>
      </c>
      <c r="B14" s="19" t="s">
        <v>80</v>
      </c>
      <c r="C14" s="19" t="s">
        <v>41</v>
      </c>
      <c r="D14" s="18" t="s">
        <v>79</v>
      </c>
      <c r="E14" s="19" t="s">
        <v>36</v>
      </c>
      <c r="F14" s="20">
        <v>220</v>
      </c>
      <c r="G14" s="21">
        <v>3200</v>
      </c>
      <c r="H14" s="22"/>
      <c r="I14" s="23">
        <f t="shared" si="0"/>
        <v>0</v>
      </c>
      <c r="J14" s="1"/>
      <c r="K14" s="1"/>
      <c r="L14" s="1"/>
    </row>
    <row r="15" spans="1:12" ht="78">
      <c r="A15" s="18" t="s">
        <v>54</v>
      </c>
      <c r="B15" s="19" t="s">
        <v>55</v>
      </c>
      <c r="C15" s="19" t="s">
        <v>56</v>
      </c>
      <c r="D15" s="18" t="s">
        <v>81</v>
      </c>
      <c r="E15" s="19" t="s">
        <v>29</v>
      </c>
      <c r="F15" s="20">
        <v>245</v>
      </c>
      <c r="G15" s="21">
        <v>650</v>
      </c>
      <c r="H15" s="22"/>
      <c r="I15" s="23">
        <f t="shared" si="0"/>
        <v>0</v>
      </c>
    </row>
    <row r="16" spans="1:12" ht="52">
      <c r="A16" s="18" t="s">
        <v>47</v>
      </c>
      <c r="B16" s="19" t="s">
        <v>16</v>
      </c>
      <c r="C16" s="19" t="s">
        <v>82</v>
      </c>
      <c r="D16" s="18" t="s">
        <v>83</v>
      </c>
      <c r="E16" s="19" t="s">
        <v>50</v>
      </c>
      <c r="F16" s="20">
        <v>125</v>
      </c>
      <c r="G16" s="21">
        <v>300</v>
      </c>
      <c r="H16" s="22"/>
      <c r="I16" s="23">
        <f t="shared" si="0"/>
        <v>0</v>
      </c>
    </row>
    <row r="17" spans="1:9" ht="39">
      <c r="A17" s="18" t="s">
        <v>51</v>
      </c>
      <c r="B17" s="19" t="s">
        <v>16</v>
      </c>
      <c r="C17" s="19" t="s">
        <v>52</v>
      </c>
      <c r="D17" s="18" t="s">
        <v>84</v>
      </c>
      <c r="E17" s="19" t="s">
        <v>50</v>
      </c>
      <c r="F17" s="20">
        <v>125</v>
      </c>
      <c r="G17" s="21">
        <v>910</v>
      </c>
      <c r="H17" s="22"/>
      <c r="I17" s="23">
        <f t="shared" si="0"/>
        <v>0</v>
      </c>
    </row>
    <row r="18" spans="1:9" ht="39">
      <c r="A18" s="18" t="s">
        <v>85</v>
      </c>
      <c r="B18" s="19" t="s">
        <v>20</v>
      </c>
      <c r="C18" s="19" t="s">
        <v>86</v>
      </c>
      <c r="D18" s="29" t="s">
        <v>87</v>
      </c>
      <c r="E18" s="30" t="s">
        <v>88</v>
      </c>
      <c r="F18" s="20">
        <v>200</v>
      </c>
      <c r="G18" s="21">
        <v>160</v>
      </c>
      <c r="H18" s="22"/>
      <c r="I18" s="23">
        <f t="shared" si="0"/>
        <v>0</v>
      </c>
    </row>
    <row r="19" spans="1:9" ht="39">
      <c r="A19" s="18" t="s">
        <v>85</v>
      </c>
      <c r="B19" s="19" t="s">
        <v>71</v>
      </c>
      <c r="C19" s="19" t="s">
        <v>86</v>
      </c>
      <c r="D19" s="29" t="s">
        <v>87</v>
      </c>
      <c r="E19" s="30" t="s">
        <v>88</v>
      </c>
      <c r="F19" s="20">
        <v>200</v>
      </c>
      <c r="G19" s="21">
        <v>100</v>
      </c>
      <c r="H19" s="22"/>
      <c r="I19" s="23">
        <f t="shared" si="0"/>
        <v>0</v>
      </c>
    </row>
    <row r="20" spans="1:9" ht="39">
      <c r="A20" s="18" t="s">
        <v>89</v>
      </c>
      <c r="B20" s="19" t="s">
        <v>20</v>
      </c>
      <c r="C20" s="19" t="s">
        <v>86</v>
      </c>
      <c r="D20" s="29" t="s">
        <v>90</v>
      </c>
      <c r="E20" s="30" t="s">
        <v>88</v>
      </c>
      <c r="F20" s="20">
        <v>200</v>
      </c>
      <c r="G20" s="21">
        <v>235</v>
      </c>
      <c r="H20" s="22"/>
      <c r="I20" s="23">
        <f t="shared" si="0"/>
        <v>0</v>
      </c>
    </row>
    <row r="21" spans="1:9" ht="39">
      <c r="A21" s="18" t="s">
        <v>89</v>
      </c>
      <c r="B21" s="19" t="s">
        <v>71</v>
      </c>
      <c r="C21" s="19" t="s">
        <v>86</v>
      </c>
      <c r="D21" s="29" t="s">
        <v>90</v>
      </c>
      <c r="E21" s="30" t="s">
        <v>88</v>
      </c>
      <c r="F21" s="20">
        <v>200</v>
      </c>
      <c r="G21" s="21">
        <v>160</v>
      </c>
      <c r="H21" s="22"/>
      <c r="I21" s="23">
        <f t="shared" si="0"/>
        <v>0</v>
      </c>
    </row>
    <row r="22" spans="1:9" ht="52">
      <c r="A22" s="18" t="s">
        <v>91</v>
      </c>
      <c r="B22" s="19" t="s">
        <v>20</v>
      </c>
      <c r="C22" s="19" t="s">
        <v>92</v>
      </c>
      <c r="D22" s="29" t="s">
        <v>93</v>
      </c>
      <c r="E22" s="30" t="s">
        <v>88</v>
      </c>
      <c r="F22" s="20">
        <v>200</v>
      </c>
      <c r="G22" s="21">
        <v>50</v>
      </c>
      <c r="H22" s="22"/>
      <c r="I22" s="23">
        <f t="shared" si="0"/>
        <v>0</v>
      </c>
    </row>
    <row r="23" spans="1:9" ht="52">
      <c r="A23" s="18" t="s">
        <v>91</v>
      </c>
      <c r="B23" s="19" t="s">
        <v>71</v>
      </c>
      <c r="C23" s="19" t="s">
        <v>92</v>
      </c>
      <c r="D23" s="29" t="s">
        <v>93</v>
      </c>
      <c r="E23" s="30" t="s">
        <v>88</v>
      </c>
      <c r="F23" s="20">
        <v>200</v>
      </c>
      <c r="G23" s="21">
        <v>30</v>
      </c>
      <c r="H23" s="22"/>
      <c r="I23" s="23">
        <f t="shared" si="0"/>
        <v>0</v>
      </c>
    </row>
    <row r="24" spans="1:9" ht="39">
      <c r="A24" s="18" t="s">
        <v>94</v>
      </c>
      <c r="B24" s="19" t="s">
        <v>20</v>
      </c>
      <c r="C24" s="19" t="s">
        <v>92</v>
      </c>
      <c r="D24" s="29" t="s">
        <v>95</v>
      </c>
      <c r="E24" s="30" t="s">
        <v>88</v>
      </c>
      <c r="F24" s="20">
        <v>200</v>
      </c>
      <c r="G24" s="21">
        <v>70</v>
      </c>
      <c r="H24" s="22"/>
      <c r="I24" s="23">
        <f t="shared" si="0"/>
        <v>0</v>
      </c>
    </row>
    <row r="25" spans="1:9" ht="39">
      <c r="A25" s="18" t="s">
        <v>94</v>
      </c>
      <c r="B25" s="19" t="s">
        <v>71</v>
      </c>
      <c r="C25" s="19" t="s">
        <v>92</v>
      </c>
      <c r="D25" s="29" t="s">
        <v>95</v>
      </c>
      <c r="E25" s="30" t="s">
        <v>88</v>
      </c>
      <c r="F25" s="20">
        <v>200</v>
      </c>
      <c r="G25" s="21">
        <v>50</v>
      </c>
      <c r="H25" s="22"/>
      <c r="I25" s="23">
        <f t="shared" si="0"/>
        <v>0</v>
      </c>
    </row>
    <row r="26" spans="1:9" ht="48.75" customHeight="1">
      <c r="A26" s="96" t="s">
        <v>68</v>
      </c>
      <c r="B26" s="96"/>
      <c r="C26" s="96"/>
      <c r="D26" s="96"/>
    </row>
    <row r="41" ht="15" customHeight="1"/>
    <row r="44" ht="48.75" customHeight="1"/>
  </sheetData>
  <sheetProtection algorithmName="SHA-512" hashValue="DFhW+1vUCDhLpmwkbBvTFCZYs71I84M9D51jqpqr0t4+loaDIjLCTTkib7JRjB/SJJvDg0rQg8EV8VYJ5n5Lgw==" saltValue="fyZ+BChp9sxjfz1Eacc/xQ==" spinCount="100000" sheet="1" objects="1" scenarios="1"/>
  <mergeCells count="1">
    <mergeCell ref="A26:D26"/>
  </mergeCells>
  <pageMargins left="0.7" right="0.7" top="0.78740157500000008" bottom="0.78740157500000008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L14"/>
  <sheetViews>
    <sheetView workbookViewId="0">
      <selection activeCell="F5" sqref="F5"/>
    </sheetView>
  </sheetViews>
  <sheetFormatPr baseColWidth="10" defaultRowHeight="14.5"/>
  <cols>
    <col min="1" max="1" width="29.1796875" customWidth="1"/>
    <col min="2" max="2" width="36" customWidth="1"/>
    <col min="3" max="3" width="29" customWidth="1"/>
    <col min="4" max="4" width="29.453125" customWidth="1"/>
    <col min="5" max="5" width="11.1796875" bestFit="1" customWidth="1"/>
    <col min="8" max="8" width="15.453125" customWidth="1"/>
    <col min="9" max="9" width="22.1796875" customWidth="1"/>
  </cols>
  <sheetData>
    <row r="1" spans="1:12">
      <c r="A1" s="1"/>
      <c r="B1" s="1"/>
      <c r="C1" s="1"/>
      <c r="D1" s="1"/>
      <c r="E1" s="1"/>
      <c r="F1" s="1"/>
      <c r="G1" s="2"/>
      <c r="H1" s="3"/>
      <c r="I1" s="3"/>
      <c r="J1" s="1"/>
      <c r="K1" s="1"/>
      <c r="L1" s="1"/>
    </row>
    <row r="2" spans="1:12" ht="18.5">
      <c r="A2" s="4" t="s">
        <v>0</v>
      </c>
      <c r="B2" s="5"/>
      <c r="C2" s="6"/>
      <c r="D2" s="1"/>
      <c r="E2" s="1"/>
      <c r="F2" s="1"/>
      <c r="G2" s="2"/>
      <c r="H2" s="3"/>
      <c r="I2" s="3"/>
      <c r="J2" s="1"/>
      <c r="K2" s="1"/>
      <c r="L2" s="1"/>
    </row>
    <row r="3" spans="1:12">
      <c r="A3" s="1"/>
      <c r="B3" s="1"/>
      <c r="C3" s="1"/>
      <c r="D3" s="1"/>
      <c r="E3" s="1"/>
      <c r="F3" s="1"/>
      <c r="G3" s="2"/>
      <c r="H3" s="3"/>
      <c r="I3" s="3"/>
      <c r="J3" s="1"/>
      <c r="K3" s="1"/>
      <c r="L3" s="1"/>
    </row>
    <row r="4" spans="1:12">
      <c r="A4" s="1"/>
      <c r="B4" s="7"/>
      <c r="C4" s="1"/>
      <c r="D4" s="1"/>
      <c r="E4" s="1"/>
      <c r="F4" s="1"/>
      <c r="G4" s="2"/>
      <c r="H4" s="3"/>
      <c r="I4" s="3"/>
      <c r="J4" s="1"/>
      <c r="K4" s="1"/>
      <c r="L4" s="1"/>
    </row>
    <row r="5" spans="1:12" ht="44.5">
      <c r="A5" s="10" t="s">
        <v>96</v>
      </c>
      <c r="B5" s="12"/>
      <c r="C5" s="7"/>
      <c r="D5" s="12"/>
      <c r="E5" s="12"/>
      <c r="F5" s="12"/>
      <c r="G5" s="31"/>
      <c r="H5" s="13" t="s">
        <v>5</v>
      </c>
      <c r="I5" s="32"/>
      <c r="J5" s="12"/>
      <c r="K5" s="12"/>
      <c r="L5" s="12"/>
    </row>
    <row r="6" spans="1:12" ht="18.5">
      <c r="A6" s="10"/>
      <c r="B6" s="12"/>
      <c r="C6" s="12"/>
      <c r="D6" s="12"/>
      <c r="E6" s="12"/>
      <c r="F6" s="12"/>
      <c r="G6" s="31"/>
      <c r="H6" s="32"/>
      <c r="I6" s="32"/>
      <c r="J6" s="12"/>
      <c r="K6" s="12"/>
      <c r="L6" s="12"/>
    </row>
    <row r="7" spans="1:12" ht="40.5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4" t="s">
        <v>11</v>
      </c>
      <c r="G7" s="14" t="s">
        <v>12</v>
      </c>
      <c r="H7" s="33" t="s">
        <v>97</v>
      </c>
      <c r="I7" s="34" t="s">
        <v>14</v>
      </c>
      <c r="J7" s="35"/>
      <c r="K7" s="35"/>
      <c r="L7" s="35"/>
    </row>
    <row r="8" spans="1:12" ht="52">
      <c r="A8" s="36" t="s">
        <v>98</v>
      </c>
      <c r="B8" s="37" t="s">
        <v>24</v>
      </c>
      <c r="C8" s="38" t="s">
        <v>99</v>
      </c>
      <c r="D8" s="38" t="s">
        <v>100</v>
      </c>
      <c r="E8" s="37" t="s">
        <v>101</v>
      </c>
      <c r="F8" s="39">
        <v>150</v>
      </c>
      <c r="G8" s="21">
        <v>39800</v>
      </c>
      <c r="H8" s="40"/>
      <c r="I8" s="41">
        <f t="shared" ref="I8:I11" si="0">G8*H8</f>
        <v>0</v>
      </c>
      <c r="J8" s="1"/>
      <c r="K8" s="1"/>
      <c r="L8" s="1"/>
    </row>
    <row r="9" spans="1:12" ht="65">
      <c r="A9" s="36" t="s">
        <v>102</v>
      </c>
      <c r="B9" s="37" t="s">
        <v>24</v>
      </c>
      <c r="C9" s="38" t="s">
        <v>99</v>
      </c>
      <c r="D9" s="38" t="s">
        <v>103</v>
      </c>
      <c r="E9" s="37" t="s">
        <v>101</v>
      </c>
      <c r="F9" s="39">
        <v>150</v>
      </c>
      <c r="G9" s="21">
        <v>57390</v>
      </c>
      <c r="H9" s="40"/>
      <c r="I9" s="41">
        <f t="shared" si="0"/>
        <v>0</v>
      </c>
      <c r="J9" s="1"/>
      <c r="K9" s="1"/>
      <c r="L9" s="1"/>
    </row>
    <row r="10" spans="1:12" ht="52">
      <c r="A10" s="42" t="s">
        <v>98</v>
      </c>
      <c r="B10" s="43" t="s">
        <v>78</v>
      </c>
      <c r="C10" s="44" t="s">
        <v>99</v>
      </c>
      <c r="D10" s="44" t="s">
        <v>100</v>
      </c>
      <c r="E10" s="43" t="s">
        <v>101</v>
      </c>
      <c r="F10" s="45">
        <v>150</v>
      </c>
      <c r="G10" s="21">
        <v>40940</v>
      </c>
      <c r="H10" s="40"/>
      <c r="I10" s="41">
        <f t="shared" si="0"/>
        <v>0</v>
      </c>
      <c r="J10" s="1"/>
      <c r="K10" s="1"/>
      <c r="L10" s="1"/>
    </row>
    <row r="11" spans="1:12" ht="65">
      <c r="A11" s="42" t="s">
        <v>102</v>
      </c>
      <c r="B11" s="43" t="s">
        <v>78</v>
      </c>
      <c r="C11" s="44" t="s">
        <v>99</v>
      </c>
      <c r="D11" s="44" t="s">
        <v>103</v>
      </c>
      <c r="E11" s="43" t="s">
        <v>101</v>
      </c>
      <c r="F11" s="45">
        <v>150</v>
      </c>
      <c r="G11" s="21">
        <v>66650</v>
      </c>
      <c r="H11" s="40"/>
      <c r="I11" s="41">
        <f t="shared" si="0"/>
        <v>0</v>
      </c>
      <c r="J11" s="1"/>
      <c r="K11" s="1"/>
      <c r="L11" s="1"/>
    </row>
    <row r="12" spans="1:12" ht="52">
      <c r="A12" s="42" t="s">
        <v>98</v>
      </c>
      <c r="B12" s="43" t="s">
        <v>80</v>
      </c>
      <c r="C12" s="44" t="s">
        <v>99</v>
      </c>
      <c r="D12" s="44" t="s">
        <v>100</v>
      </c>
      <c r="E12" s="43" t="s">
        <v>101</v>
      </c>
      <c r="F12" s="45">
        <v>150</v>
      </c>
      <c r="G12" s="21">
        <v>13535</v>
      </c>
      <c r="H12" s="40"/>
      <c r="I12" s="41">
        <f t="shared" ref="I12:I13" si="1">G12*H12</f>
        <v>0</v>
      </c>
      <c r="J12" s="1"/>
      <c r="K12" s="1"/>
      <c r="L12" s="1"/>
    </row>
    <row r="13" spans="1:12" ht="65">
      <c r="A13" s="42" t="s">
        <v>102</v>
      </c>
      <c r="B13" s="43" t="s">
        <v>80</v>
      </c>
      <c r="C13" s="44" t="s">
        <v>99</v>
      </c>
      <c r="D13" s="44" t="s">
        <v>103</v>
      </c>
      <c r="E13" s="43" t="s">
        <v>101</v>
      </c>
      <c r="F13" s="45">
        <v>150</v>
      </c>
      <c r="G13" s="21">
        <v>13585</v>
      </c>
      <c r="H13" s="40"/>
      <c r="I13" s="41">
        <f t="shared" si="1"/>
        <v>0</v>
      </c>
      <c r="J13" s="1"/>
      <c r="K13" s="1"/>
      <c r="L13" s="1"/>
    </row>
    <row r="14" spans="1:12" ht="74.25" customHeight="1">
      <c r="A14" s="27" t="s">
        <v>104</v>
      </c>
      <c r="B14" s="46"/>
      <c r="C14" s="46"/>
      <c r="D14" s="46"/>
      <c r="E14" s="47"/>
      <c r="F14" s="48"/>
      <c r="G14" s="49"/>
      <c r="H14" s="3"/>
      <c r="I14" s="3"/>
      <c r="J14" s="50"/>
      <c r="K14" s="28"/>
      <c r="L14" s="1"/>
    </row>
  </sheetData>
  <sheetProtection algorithmName="SHA-512" hashValue="ZUR8h+TtpcYg/sUaBDUxOgqccpIj+4nk/d6Q8oOxgc9w96cQcONTKkxAUCt+l2jr9LR4ITQutXC4gW1p17CCkg==" saltValue="32nZBKqWChm9jSlCWulrbQ==" spinCount="100000" sheet="1" objects="1" scenarios="1"/>
  <pageMargins left="0.7" right="0.7" top="0.78740157500000008" bottom="0.78740157500000008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K31"/>
  <sheetViews>
    <sheetView workbookViewId="0">
      <selection activeCell="A8" sqref="A8"/>
    </sheetView>
  </sheetViews>
  <sheetFormatPr baseColWidth="10" defaultRowHeight="14.5"/>
  <cols>
    <col min="1" max="1" width="29.1796875" customWidth="1"/>
    <col min="2" max="2" width="15.7265625" bestFit="1" customWidth="1"/>
    <col min="3" max="3" width="10.54296875" bestFit="1" customWidth="1"/>
    <col min="4" max="4" width="53.26953125" bestFit="1" customWidth="1"/>
    <col min="5" max="5" width="18" bestFit="1" customWidth="1"/>
    <col min="6" max="6" width="7.54296875" bestFit="1" customWidth="1"/>
    <col min="7" max="7" width="11" bestFit="1" customWidth="1"/>
    <col min="8" max="8" width="18.81640625" bestFit="1" customWidth="1"/>
    <col min="9" max="9" width="20" customWidth="1"/>
  </cols>
  <sheetData>
    <row r="1" spans="1:11">
      <c r="A1" s="1"/>
      <c r="B1" s="1"/>
      <c r="C1" s="1"/>
      <c r="D1" s="1"/>
      <c r="E1" s="2"/>
      <c r="F1" s="1"/>
      <c r="G1" s="2"/>
      <c r="H1" s="3"/>
      <c r="I1" s="1"/>
      <c r="J1" s="1"/>
      <c r="K1" s="1"/>
    </row>
    <row r="2" spans="1:11" ht="18.5">
      <c r="A2" s="4" t="s">
        <v>0</v>
      </c>
      <c r="B2" s="5"/>
      <c r="C2" s="6"/>
      <c r="D2" s="1"/>
      <c r="E2" s="2"/>
      <c r="F2" s="1"/>
      <c r="G2" s="2"/>
      <c r="H2" s="3"/>
      <c r="I2" s="1"/>
      <c r="J2" s="1"/>
      <c r="K2" s="1"/>
    </row>
    <row r="3" spans="1:11">
      <c r="A3" s="1"/>
      <c r="B3" s="1"/>
      <c r="C3" s="1"/>
      <c r="D3" s="1"/>
      <c r="E3" s="2"/>
      <c r="F3" s="1"/>
      <c r="G3" s="2"/>
      <c r="H3" s="3"/>
      <c r="I3" s="1"/>
      <c r="J3" s="1"/>
      <c r="K3" s="1"/>
    </row>
    <row r="4" spans="1:11">
      <c r="A4" s="7"/>
      <c r="B4" s="1"/>
      <c r="C4" s="1"/>
      <c r="D4" s="51"/>
      <c r="E4" s="2"/>
      <c r="F4" s="2"/>
      <c r="G4" s="3"/>
      <c r="H4" s="52"/>
      <c r="I4" s="1"/>
      <c r="J4" s="1"/>
      <c r="K4" s="1"/>
    </row>
    <row r="5" spans="1:11" ht="18.5">
      <c r="A5" s="10" t="s">
        <v>105</v>
      </c>
      <c r="B5" s="12"/>
      <c r="C5" s="12"/>
      <c r="D5" s="12" t="s">
        <v>4</v>
      </c>
      <c r="E5" s="31"/>
      <c r="F5" s="31"/>
      <c r="G5" s="3"/>
      <c r="H5" s="32"/>
      <c r="I5" s="12"/>
      <c r="J5" s="12"/>
      <c r="K5" s="12"/>
    </row>
    <row r="6" spans="1:11" ht="59">
      <c r="A6" s="10"/>
      <c r="B6" s="12"/>
      <c r="C6" s="12"/>
      <c r="D6" s="12"/>
      <c r="E6" s="31"/>
      <c r="F6" s="31"/>
      <c r="G6" s="13" t="s">
        <v>5</v>
      </c>
      <c r="H6" s="32"/>
      <c r="I6" s="12"/>
      <c r="J6" s="12"/>
      <c r="K6" s="12"/>
    </row>
    <row r="7" spans="1:11" ht="18.5">
      <c r="A7" s="10"/>
      <c r="B7" s="12"/>
      <c r="C7" s="12"/>
      <c r="D7" s="53"/>
      <c r="E7" s="31"/>
      <c r="F7" s="31"/>
      <c r="G7" s="32"/>
      <c r="H7" s="32"/>
      <c r="I7" s="35"/>
      <c r="J7" s="35"/>
      <c r="K7" s="35"/>
    </row>
    <row r="8" spans="1:11" ht="40.5">
      <c r="A8" s="14" t="s">
        <v>6</v>
      </c>
      <c r="B8" s="14" t="s">
        <v>7</v>
      </c>
      <c r="C8" s="14" t="s">
        <v>257</v>
      </c>
      <c r="D8" s="14" t="s">
        <v>9</v>
      </c>
      <c r="E8" s="14" t="s">
        <v>10</v>
      </c>
      <c r="F8" s="14" t="s">
        <v>11</v>
      </c>
      <c r="G8" s="14" t="s">
        <v>12</v>
      </c>
      <c r="H8" s="33" t="s">
        <v>97</v>
      </c>
      <c r="I8" s="16" t="s">
        <v>14</v>
      </c>
      <c r="J8" s="1"/>
      <c r="K8" s="1"/>
    </row>
    <row r="9" spans="1:11" ht="39">
      <c r="A9" s="18" t="s">
        <v>106</v>
      </c>
      <c r="B9" s="19" t="s">
        <v>107</v>
      </c>
      <c r="C9" s="19" t="s">
        <v>108</v>
      </c>
      <c r="D9" s="18" t="s">
        <v>109</v>
      </c>
      <c r="E9" s="19" t="s">
        <v>110</v>
      </c>
      <c r="F9" s="18" t="s">
        <v>111</v>
      </c>
      <c r="G9" s="21">
        <v>53300</v>
      </c>
      <c r="H9" s="54"/>
      <c r="I9" s="55">
        <f>G9*H9</f>
        <v>0</v>
      </c>
      <c r="J9" s="1"/>
      <c r="K9" s="1"/>
    </row>
    <row r="10" spans="1:11" ht="39">
      <c r="A10" s="18" t="s">
        <v>112</v>
      </c>
      <c r="B10" s="19" t="s">
        <v>113</v>
      </c>
      <c r="C10" s="19" t="s">
        <v>114</v>
      </c>
      <c r="D10" s="18" t="s">
        <v>115</v>
      </c>
      <c r="E10" s="19" t="s">
        <v>110</v>
      </c>
      <c r="F10" s="18" t="s">
        <v>111</v>
      </c>
      <c r="G10" s="21">
        <v>50300</v>
      </c>
      <c r="H10" s="54"/>
      <c r="I10" s="55">
        <f t="shared" ref="I10:I31" si="0">G10*H10</f>
        <v>0</v>
      </c>
      <c r="J10" s="1"/>
      <c r="K10" s="1"/>
    </row>
    <row r="11" spans="1:11" ht="39">
      <c r="A11" s="18" t="s">
        <v>116</v>
      </c>
      <c r="B11" s="19" t="s">
        <v>113</v>
      </c>
      <c r="C11" s="19" t="s">
        <v>117</v>
      </c>
      <c r="D11" s="18" t="s">
        <v>115</v>
      </c>
      <c r="E11" s="19" t="s">
        <v>110</v>
      </c>
      <c r="F11" s="18" t="s">
        <v>111</v>
      </c>
      <c r="G11" s="21">
        <v>23800</v>
      </c>
      <c r="H11" s="54"/>
      <c r="I11" s="55">
        <f t="shared" si="0"/>
        <v>0</v>
      </c>
      <c r="J11" s="1"/>
      <c r="K11" s="1"/>
    </row>
    <row r="12" spans="1:11" ht="26">
      <c r="A12" s="18" t="s">
        <v>118</v>
      </c>
      <c r="B12" s="19" t="s">
        <v>16</v>
      </c>
      <c r="C12" s="19" t="s">
        <v>119</v>
      </c>
      <c r="D12" s="18" t="s">
        <v>120</v>
      </c>
      <c r="E12" s="19" t="s">
        <v>121</v>
      </c>
      <c r="F12" s="18">
        <v>175</v>
      </c>
      <c r="G12" s="21">
        <v>16130</v>
      </c>
      <c r="H12" s="54"/>
      <c r="I12" s="55">
        <f t="shared" si="0"/>
        <v>0</v>
      </c>
      <c r="J12" s="1"/>
      <c r="K12" s="1"/>
    </row>
    <row r="13" spans="1:11" ht="39">
      <c r="A13" s="18" t="s">
        <v>122</v>
      </c>
      <c r="B13" s="19" t="s">
        <v>16</v>
      </c>
      <c r="C13" s="19" t="s">
        <v>123</v>
      </c>
      <c r="D13" s="18" t="s">
        <v>124</v>
      </c>
      <c r="E13" s="19" t="s">
        <v>125</v>
      </c>
      <c r="F13" s="18">
        <v>165</v>
      </c>
      <c r="G13" s="21">
        <v>38750</v>
      </c>
      <c r="H13" s="54"/>
      <c r="I13" s="55">
        <f t="shared" si="0"/>
        <v>0</v>
      </c>
      <c r="J13" s="1"/>
      <c r="K13" s="1"/>
    </row>
    <row r="14" spans="1:11" ht="26">
      <c r="A14" s="18" t="s">
        <v>126</v>
      </c>
      <c r="B14" s="19" t="s">
        <v>16</v>
      </c>
      <c r="C14" s="19" t="s">
        <v>127</v>
      </c>
      <c r="D14" s="18" t="s">
        <v>128</v>
      </c>
      <c r="E14" s="19" t="s">
        <v>129</v>
      </c>
      <c r="F14" s="18">
        <v>180</v>
      </c>
      <c r="G14" s="21">
        <v>36650</v>
      </c>
      <c r="H14" s="54"/>
      <c r="I14" s="55">
        <f t="shared" si="0"/>
        <v>0</v>
      </c>
      <c r="J14" s="1"/>
      <c r="K14" s="1"/>
    </row>
    <row r="15" spans="1:11" ht="26">
      <c r="A15" s="18" t="s">
        <v>130</v>
      </c>
      <c r="B15" s="19" t="s">
        <v>131</v>
      </c>
      <c r="C15" s="19" t="s">
        <v>132</v>
      </c>
      <c r="D15" s="18" t="s">
        <v>133</v>
      </c>
      <c r="E15" s="19" t="s">
        <v>134</v>
      </c>
      <c r="F15" s="18">
        <v>430</v>
      </c>
      <c r="G15" s="21">
        <v>14800</v>
      </c>
      <c r="H15" s="54"/>
      <c r="I15" s="55">
        <f t="shared" si="0"/>
        <v>0</v>
      </c>
      <c r="J15" s="28"/>
      <c r="K15" s="1"/>
    </row>
    <row r="16" spans="1:11" ht="26">
      <c r="A16" s="18" t="s">
        <v>135</v>
      </c>
      <c r="B16" s="19" t="s">
        <v>16</v>
      </c>
      <c r="C16" s="19" t="s">
        <v>136</v>
      </c>
      <c r="D16" s="18" t="s">
        <v>137</v>
      </c>
      <c r="E16" s="19" t="s">
        <v>121</v>
      </c>
      <c r="F16" s="18">
        <v>175</v>
      </c>
      <c r="G16" s="21">
        <v>39400</v>
      </c>
      <c r="H16" s="54"/>
      <c r="I16" s="55">
        <f t="shared" si="0"/>
        <v>0</v>
      </c>
    </row>
    <row r="17" spans="1:9" ht="26">
      <c r="A17" s="18" t="s">
        <v>138</v>
      </c>
      <c r="B17" s="19" t="s">
        <v>16</v>
      </c>
      <c r="C17" s="19" t="s">
        <v>139</v>
      </c>
      <c r="D17" s="18" t="s">
        <v>140</v>
      </c>
      <c r="E17" s="19" t="s">
        <v>50</v>
      </c>
      <c r="F17" s="18">
        <v>304</v>
      </c>
      <c r="G17" s="21">
        <v>42160</v>
      </c>
      <c r="H17" s="54"/>
      <c r="I17" s="55">
        <f t="shared" si="0"/>
        <v>0</v>
      </c>
    </row>
    <row r="18" spans="1:9" ht="52">
      <c r="A18" s="18" t="s">
        <v>141</v>
      </c>
      <c r="B18" s="19" t="s">
        <v>16</v>
      </c>
      <c r="C18" s="19" t="s">
        <v>142</v>
      </c>
      <c r="D18" s="18" t="s">
        <v>143</v>
      </c>
      <c r="E18" s="19" t="s">
        <v>144</v>
      </c>
      <c r="F18" s="18"/>
      <c r="G18" s="21">
        <v>10330</v>
      </c>
      <c r="H18" s="54"/>
      <c r="I18" s="55">
        <f t="shared" si="0"/>
        <v>0</v>
      </c>
    </row>
    <row r="19" spans="1:9" ht="78">
      <c r="A19" s="18" t="s">
        <v>145</v>
      </c>
      <c r="B19" s="19" t="s">
        <v>16</v>
      </c>
      <c r="C19" s="19" t="s">
        <v>114</v>
      </c>
      <c r="D19" s="18" t="s">
        <v>146</v>
      </c>
      <c r="E19" s="19" t="s">
        <v>147</v>
      </c>
      <c r="F19" s="18"/>
      <c r="G19" s="21">
        <v>7320</v>
      </c>
      <c r="H19" s="54"/>
      <c r="I19" s="55">
        <f t="shared" si="0"/>
        <v>0</v>
      </c>
    </row>
    <row r="20" spans="1:9" ht="78">
      <c r="A20" s="18" t="s">
        <v>148</v>
      </c>
      <c r="B20" s="19" t="s">
        <v>16</v>
      </c>
      <c r="C20" s="19" t="s">
        <v>117</v>
      </c>
      <c r="D20" s="18" t="s">
        <v>146</v>
      </c>
      <c r="E20" s="19" t="s">
        <v>147</v>
      </c>
      <c r="F20" s="18"/>
      <c r="G20" s="21">
        <v>1370</v>
      </c>
      <c r="H20" s="54"/>
      <c r="I20" s="55">
        <f t="shared" si="0"/>
        <v>0</v>
      </c>
    </row>
    <row r="21" spans="1:9" ht="26">
      <c r="A21" s="18" t="s">
        <v>149</v>
      </c>
      <c r="B21" s="19" t="s">
        <v>16</v>
      </c>
      <c r="C21" s="19" t="s">
        <v>150</v>
      </c>
      <c r="D21" s="18" t="s">
        <v>151</v>
      </c>
      <c r="E21" s="19" t="s">
        <v>50</v>
      </c>
      <c r="F21" s="20">
        <v>340</v>
      </c>
      <c r="G21" s="21">
        <v>6470</v>
      </c>
      <c r="H21" s="54"/>
      <c r="I21" s="55">
        <f t="shared" si="0"/>
        <v>0</v>
      </c>
    </row>
    <row r="22" spans="1:9" ht="26">
      <c r="A22" s="18" t="s">
        <v>152</v>
      </c>
      <c r="B22" s="19" t="s">
        <v>24</v>
      </c>
      <c r="C22" s="19" t="s">
        <v>153</v>
      </c>
      <c r="D22" s="18" t="s">
        <v>154</v>
      </c>
      <c r="E22" s="19" t="s">
        <v>121</v>
      </c>
      <c r="F22" s="20">
        <v>360</v>
      </c>
      <c r="G22" s="21">
        <v>192260</v>
      </c>
      <c r="H22" s="54"/>
      <c r="I22" s="55">
        <f t="shared" si="0"/>
        <v>0</v>
      </c>
    </row>
    <row r="23" spans="1:9" ht="26">
      <c r="A23" s="18" t="s">
        <v>155</v>
      </c>
      <c r="B23" s="19" t="s">
        <v>24</v>
      </c>
      <c r="C23" s="19" t="s">
        <v>156</v>
      </c>
      <c r="D23" s="18" t="s">
        <v>154</v>
      </c>
      <c r="E23" s="19" t="s">
        <v>121</v>
      </c>
      <c r="F23" s="20">
        <v>360</v>
      </c>
      <c r="G23" s="21">
        <v>7100</v>
      </c>
      <c r="H23" s="54"/>
      <c r="I23" s="55">
        <f t="shared" si="0"/>
        <v>0</v>
      </c>
    </row>
    <row r="24" spans="1:9" ht="26">
      <c r="A24" s="18" t="s">
        <v>157</v>
      </c>
      <c r="B24" s="19" t="s">
        <v>24</v>
      </c>
      <c r="C24" s="19" t="s">
        <v>158</v>
      </c>
      <c r="D24" s="18" t="s">
        <v>159</v>
      </c>
      <c r="E24" s="19" t="s">
        <v>121</v>
      </c>
      <c r="F24" s="20">
        <v>340</v>
      </c>
      <c r="G24" s="21">
        <v>95800</v>
      </c>
      <c r="H24" s="54"/>
      <c r="I24" s="55">
        <f t="shared" si="0"/>
        <v>0</v>
      </c>
    </row>
    <row r="25" spans="1:9" ht="26">
      <c r="A25" s="18" t="s">
        <v>160</v>
      </c>
      <c r="B25" s="19" t="s">
        <v>161</v>
      </c>
      <c r="C25" s="19" t="s">
        <v>162</v>
      </c>
      <c r="D25" s="18" t="s">
        <v>163</v>
      </c>
      <c r="E25" s="19" t="s">
        <v>50</v>
      </c>
      <c r="F25" s="20">
        <v>210</v>
      </c>
      <c r="G25" s="21">
        <v>18020</v>
      </c>
      <c r="H25" s="54"/>
      <c r="I25" s="55">
        <f t="shared" si="0"/>
        <v>0</v>
      </c>
    </row>
    <row r="26" spans="1:9" ht="39">
      <c r="A26" s="18" t="s">
        <v>164</v>
      </c>
      <c r="B26" s="19" t="s">
        <v>165</v>
      </c>
      <c r="C26" s="19" t="s">
        <v>166</v>
      </c>
      <c r="D26" s="18" t="s">
        <v>167</v>
      </c>
      <c r="E26" s="19" t="s">
        <v>129</v>
      </c>
      <c r="F26" s="20">
        <v>135</v>
      </c>
      <c r="G26" s="21">
        <v>38560</v>
      </c>
      <c r="H26" s="54"/>
      <c r="I26" s="55">
        <f t="shared" si="0"/>
        <v>0</v>
      </c>
    </row>
    <row r="27" spans="1:9" ht="39">
      <c r="A27" s="18" t="s">
        <v>168</v>
      </c>
      <c r="B27" s="19" t="s">
        <v>169</v>
      </c>
      <c r="C27" s="19" t="s">
        <v>170</v>
      </c>
      <c r="D27" s="18" t="s">
        <v>167</v>
      </c>
      <c r="E27" s="19" t="s">
        <v>129</v>
      </c>
      <c r="F27" s="20">
        <v>125</v>
      </c>
      <c r="G27" s="21">
        <v>330</v>
      </c>
      <c r="H27" s="54"/>
      <c r="I27" s="55">
        <f t="shared" si="0"/>
        <v>0</v>
      </c>
    </row>
    <row r="28" spans="1:9" ht="26">
      <c r="A28" s="18" t="s">
        <v>171</v>
      </c>
      <c r="B28" s="19" t="s">
        <v>80</v>
      </c>
      <c r="C28" s="19" t="s">
        <v>166</v>
      </c>
      <c r="D28" s="18" t="s">
        <v>172</v>
      </c>
      <c r="E28" s="19" t="s">
        <v>173</v>
      </c>
      <c r="F28" s="20">
        <v>175</v>
      </c>
      <c r="G28" s="21">
        <v>15600</v>
      </c>
      <c r="H28" s="54"/>
      <c r="I28" s="55">
        <f t="shared" si="0"/>
        <v>0</v>
      </c>
    </row>
    <row r="29" spans="1:9" ht="26">
      <c r="A29" s="18" t="s">
        <v>174</v>
      </c>
      <c r="B29" s="19" t="s">
        <v>16</v>
      </c>
      <c r="C29" s="19" t="s">
        <v>114</v>
      </c>
      <c r="D29" s="18" t="s">
        <v>175</v>
      </c>
      <c r="E29" s="19" t="s">
        <v>50</v>
      </c>
      <c r="F29" s="20">
        <v>190</v>
      </c>
      <c r="G29" s="21">
        <v>900</v>
      </c>
      <c r="H29" s="54"/>
      <c r="I29" s="55">
        <f t="shared" si="0"/>
        <v>0</v>
      </c>
    </row>
    <row r="30" spans="1:9" ht="26">
      <c r="A30" s="18" t="s">
        <v>176</v>
      </c>
      <c r="B30" s="19" t="s">
        <v>16</v>
      </c>
      <c r="C30" s="19" t="s">
        <v>177</v>
      </c>
      <c r="D30" s="18" t="s">
        <v>175</v>
      </c>
      <c r="E30" s="19" t="s">
        <v>50</v>
      </c>
      <c r="F30" s="20">
        <v>190</v>
      </c>
      <c r="G30" s="21">
        <v>800</v>
      </c>
      <c r="H30" s="54"/>
      <c r="I30" s="55">
        <f t="shared" si="0"/>
        <v>0</v>
      </c>
    </row>
    <row r="31" spans="1:9">
      <c r="A31" s="18" t="s">
        <v>178</v>
      </c>
      <c r="B31" s="19" t="s">
        <v>16</v>
      </c>
      <c r="C31" s="19" t="s">
        <v>179</v>
      </c>
      <c r="D31" s="18" t="s">
        <v>180</v>
      </c>
      <c r="E31" s="19" t="s">
        <v>50</v>
      </c>
      <c r="F31" s="20">
        <v>225</v>
      </c>
      <c r="G31" s="21">
        <v>700</v>
      </c>
      <c r="H31" s="54"/>
      <c r="I31" s="55">
        <f t="shared" si="0"/>
        <v>0</v>
      </c>
    </row>
  </sheetData>
  <sheetProtection algorithmName="SHA-512" hashValue="3qDf0L+XXgruAlvv3WGKx1l+kVL+iolqvqZezeYV3pmaFpOnAPry0l7zkeFMu/Kysh5paLIRVJfcMlplPaCUsg==" saltValue="ui0ad1ncMewcuRDrNbpjOA==" spinCount="100000" sheet="1" objects="1" scenarios="1"/>
  <pageMargins left="0.7" right="0.7" top="0.78740157500000008" bottom="0.78740157500000008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K15"/>
  <sheetViews>
    <sheetView workbookViewId="0">
      <selection activeCell="B2" sqref="B2"/>
    </sheetView>
  </sheetViews>
  <sheetFormatPr baseColWidth="10" defaultColWidth="11.453125" defaultRowHeight="14.5"/>
  <cols>
    <col min="1" max="1" width="29.1796875" customWidth="1"/>
    <col min="2" max="2" width="15.7265625" bestFit="1" customWidth="1"/>
    <col min="3" max="3" width="10.54296875" bestFit="1" customWidth="1"/>
    <col min="4" max="4" width="53.26953125" bestFit="1" customWidth="1"/>
    <col min="5" max="5" width="18" bestFit="1" customWidth="1"/>
    <col min="6" max="6" width="7.54296875" bestFit="1" customWidth="1"/>
    <col min="7" max="7" width="11" bestFit="1" customWidth="1"/>
    <col min="8" max="8" width="18.81640625" bestFit="1" customWidth="1"/>
    <col min="9" max="9" width="20" customWidth="1"/>
  </cols>
  <sheetData>
    <row r="1" spans="1:11">
      <c r="A1" s="1"/>
      <c r="B1" s="1"/>
      <c r="C1" s="1"/>
      <c r="D1" s="1"/>
      <c r="E1" s="2"/>
      <c r="F1" s="1"/>
      <c r="G1" s="2"/>
      <c r="H1" s="3"/>
      <c r="I1" s="1"/>
      <c r="J1" s="1"/>
      <c r="K1" s="1"/>
    </row>
    <row r="2" spans="1:11" ht="18.5">
      <c r="A2" s="4" t="s">
        <v>0</v>
      </c>
      <c r="B2" s="5"/>
      <c r="C2" s="6"/>
      <c r="D2" s="1"/>
      <c r="E2" s="2"/>
      <c r="F2" s="1"/>
      <c r="G2" s="2"/>
      <c r="H2" s="3"/>
      <c r="I2" s="1"/>
      <c r="J2" s="1"/>
      <c r="K2" s="1"/>
    </row>
    <row r="3" spans="1:11">
      <c r="A3" s="1"/>
      <c r="B3" s="1"/>
      <c r="C3" s="1"/>
      <c r="D3" s="1"/>
      <c r="E3" s="2"/>
      <c r="F3" s="1"/>
      <c r="G3" s="2"/>
      <c r="H3" s="3"/>
      <c r="I3" s="1"/>
      <c r="J3" s="1"/>
      <c r="K3" s="1"/>
    </row>
    <row r="4" spans="1:11">
      <c r="A4" s="7"/>
      <c r="B4" s="1"/>
      <c r="C4" s="1"/>
      <c r="D4" s="51"/>
      <c r="E4" s="2"/>
      <c r="F4" s="2"/>
      <c r="G4" s="3"/>
      <c r="H4" s="52"/>
      <c r="I4" s="1"/>
      <c r="J4" s="1"/>
      <c r="K4" s="1"/>
    </row>
    <row r="5" spans="1:11" ht="18.5">
      <c r="A5" s="10" t="s">
        <v>105</v>
      </c>
      <c r="B5" s="12"/>
      <c r="C5" s="12"/>
      <c r="D5" s="12" t="s">
        <v>4</v>
      </c>
      <c r="E5" s="31"/>
      <c r="F5" s="31"/>
      <c r="G5" s="3"/>
      <c r="H5" s="32"/>
      <c r="I5" s="12"/>
      <c r="J5" s="12"/>
      <c r="K5" s="12"/>
    </row>
    <row r="6" spans="1:11" ht="59">
      <c r="A6" s="10"/>
      <c r="B6" s="12"/>
      <c r="C6" s="12"/>
      <c r="D6" s="12"/>
      <c r="E6" s="31"/>
      <c r="F6" s="31"/>
      <c r="G6" s="13" t="s">
        <v>5</v>
      </c>
      <c r="H6" s="32"/>
      <c r="I6" s="12"/>
      <c r="J6" s="12"/>
      <c r="K6" s="12"/>
    </row>
    <row r="7" spans="1:11" ht="18.5">
      <c r="A7" s="10"/>
      <c r="B7" s="12"/>
      <c r="C7" s="12"/>
      <c r="D7" s="53"/>
      <c r="E7" s="31"/>
      <c r="F7" s="31"/>
      <c r="G7" s="32"/>
      <c r="H7" s="32"/>
      <c r="I7" s="35"/>
      <c r="J7" s="35"/>
      <c r="K7" s="35"/>
    </row>
    <row r="8" spans="1:11" ht="40.5">
      <c r="A8" s="14" t="s">
        <v>6</v>
      </c>
      <c r="B8" s="14" t="s">
        <v>7</v>
      </c>
      <c r="C8" s="14" t="s">
        <v>257</v>
      </c>
      <c r="D8" s="14" t="s">
        <v>9</v>
      </c>
      <c r="E8" s="14" t="s">
        <v>10</v>
      </c>
      <c r="F8" s="14" t="s">
        <v>11</v>
      </c>
      <c r="G8" s="14" t="s">
        <v>12</v>
      </c>
      <c r="H8" s="33" t="s">
        <v>97</v>
      </c>
      <c r="I8" s="16" t="s">
        <v>14</v>
      </c>
      <c r="J8" s="1"/>
      <c r="K8" s="1"/>
    </row>
    <row r="9" spans="1:11" ht="26">
      <c r="A9" s="18" t="s">
        <v>181</v>
      </c>
      <c r="B9" s="19" t="s">
        <v>182</v>
      </c>
      <c r="C9" s="19" t="s">
        <v>114</v>
      </c>
      <c r="D9" s="18" t="s">
        <v>183</v>
      </c>
      <c r="E9" s="19" t="s">
        <v>129</v>
      </c>
      <c r="F9" s="18">
        <v>130</v>
      </c>
      <c r="G9" s="21">
        <v>10</v>
      </c>
      <c r="H9" s="54"/>
      <c r="I9" s="55">
        <f>G9*H9</f>
        <v>0</v>
      </c>
      <c r="J9" s="1"/>
      <c r="K9" s="1"/>
    </row>
    <row r="10" spans="1:11" ht="26">
      <c r="A10" s="18" t="s">
        <v>184</v>
      </c>
      <c r="B10" s="19" t="s">
        <v>16</v>
      </c>
      <c r="C10" s="19" t="s">
        <v>185</v>
      </c>
      <c r="D10" s="18" t="s">
        <v>186</v>
      </c>
      <c r="E10" s="19" t="s">
        <v>187</v>
      </c>
      <c r="F10" s="18">
        <v>150</v>
      </c>
      <c r="G10" s="21">
        <v>10</v>
      </c>
      <c r="H10" s="54"/>
      <c r="I10" s="55">
        <f t="shared" ref="I10:I15" si="0">G10*H10</f>
        <v>0</v>
      </c>
      <c r="J10" s="1"/>
      <c r="K10" s="1"/>
    </row>
    <row r="11" spans="1:11" ht="39">
      <c r="A11" s="18" t="s">
        <v>188</v>
      </c>
      <c r="B11" s="19" t="s">
        <v>16</v>
      </c>
      <c r="C11" s="19" t="s">
        <v>189</v>
      </c>
      <c r="D11" s="18" t="s">
        <v>190</v>
      </c>
      <c r="E11" s="19" t="s">
        <v>187</v>
      </c>
      <c r="F11" s="18">
        <v>150</v>
      </c>
      <c r="G11" s="21">
        <v>10</v>
      </c>
      <c r="H11" s="54"/>
      <c r="I11" s="55">
        <f t="shared" si="0"/>
        <v>0</v>
      </c>
      <c r="J11" s="1"/>
      <c r="K11" s="1"/>
    </row>
    <row r="12" spans="1:11" ht="58">
      <c r="A12" s="18" t="s">
        <v>191</v>
      </c>
      <c r="B12" s="19" t="s">
        <v>16</v>
      </c>
      <c r="C12" s="19" t="s">
        <v>192</v>
      </c>
      <c r="D12" s="18" t="s">
        <v>193</v>
      </c>
      <c r="E12" s="56" t="s">
        <v>194</v>
      </c>
      <c r="F12" s="18"/>
      <c r="G12" s="21">
        <v>10</v>
      </c>
      <c r="H12" s="54"/>
      <c r="I12" s="55">
        <f t="shared" si="0"/>
        <v>0</v>
      </c>
      <c r="J12" s="1"/>
      <c r="K12" s="1"/>
    </row>
    <row r="13" spans="1:11" ht="58">
      <c r="A13" s="18" t="s">
        <v>195</v>
      </c>
      <c r="B13" s="19" t="s">
        <v>16</v>
      </c>
      <c r="C13" s="19" t="s">
        <v>114</v>
      </c>
      <c r="D13" s="18" t="s">
        <v>193</v>
      </c>
      <c r="E13" s="56" t="s">
        <v>194</v>
      </c>
      <c r="F13" s="18"/>
      <c r="G13" s="21">
        <v>10</v>
      </c>
      <c r="H13" s="54"/>
      <c r="I13" s="55">
        <f t="shared" si="0"/>
        <v>0</v>
      </c>
      <c r="J13" s="1"/>
      <c r="K13" s="1"/>
    </row>
    <row r="14" spans="1:11" ht="26">
      <c r="A14" s="18" t="s">
        <v>196</v>
      </c>
      <c r="B14" s="19" t="s">
        <v>24</v>
      </c>
      <c r="C14" s="19">
        <v>152</v>
      </c>
      <c r="D14" s="18" t="s">
        <v>197</v>
      </c>
      <c r="E14" s="19" t="s">
        <v>129</v>
      </c>
      <c r="F14" s="20">
        <v>170</v>
      </c>
      <c r="G14" s="21">
        <v>125</v>
      </c>
      <c r="H14" s="54"/>
      <c r="I14" s="55">
        <f t="shared" si="0"/>
        <v>0</v>
      </c>
      <c r="J14" s="1"/>
      <c r="K14" s="1"/>
    </row>
    <row r="15" spans="1:11" ht="26">
      <c r="A15" s="18" t="s">
        <v>198</v>
      </c>
      <c r="B15" s="19" t="s">
        <v>199</v>
      </c>
      <c r="C15" s="19">
        <v>122</v>
      </c>
      <c r="D15" s="18" t="s">
        <v>200</v>
      </c>
      <c r="E15" s="19" t="s">
        <v>129</v>
      </c>
      <c r="F15" s="20">
        <v>170</v>
      </c>
      <c r="G15" s="21">
        <v>65</v>
      </c>
      <c r="H15" s="54"/>
      <c r="I15" s="55">
        <f t="shared" si="0"/>
        <v>0</v>
      </c>
      <c r="J15" s="28"/>
      <c r="K15" s="1"/>
    </row>
  </sheetData>
  <sheetProtection algorithmName="SHA-512" hashValue="0b3kLZqnsuL0eVWuZj13/1+DaVVvV8AdEcZMeP0YtnCy4n1RNCFlnTxLg596bQL+0u7s4xEaMmXX8nUTF/BKfA==" saltValue="fynj9wEiVLdaw0T4v4V+rg==" spinCount="100000" sheet="1" objects="1" scenarios="1"/>
  <pageMargins left="0.7" right="0.7" top="0.78740157500000008" bottom="0.78740157500000008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L15"/>
  <sheetViews>
    <sheetView workbookViewId="0">
      <selection activeCell="D11" sqref="D11"/>
    </sheetView>
  </sheetViews>
  <sheetFormatPr baseColWidth="10" defaultRowHeight="14.5"/>
  <cols>
    <col min="1" max="1" width="29.1796875" customWidth="1"/>
    <col min="2" max="2" width="13.81640625" customWidth="1"/>
    <col min="3" max="3" width="25.7265625" customWidth="1"/>
    <col min="4" max="4" width="29.453125" customWidth="1"/>
    <col min="5" max="5" width="11.1796875" bestFit="1" customWidth="1"/>
    <col min="7" max="7" width="11.453125"/>
    <col min="8" max="8" width="16.7265625" customWidth="1"/>
    <col min="9" max="9" width="19.81640625" customWidth="1"/>
  </cols>
  <sheetData>
    <row r="1" spans="1:12">
      <c r="A1" s="1"/>
      <c r="B1" s="1"/>
      <c r="C1" s="1"/>
      <c r="D1" s="1"/>
      <c r="E1" s="1"/>
      <c r="F1" s="1"/>
      <c r="G1" s="1"/>
      <c r="H1" s="2"/>
      <c r="I1" s="3"/>
      <c r="J1" s="1"/>
      <c r="K1" s="1"/>
      <c r="L1" s="1"/>
    </row>
    <row r="2" spans="1:12" ht="18.5">
      <c r="A2" s="4" t="s">
        <v>0</v>
      </c>
      <c r="B2" s="5"/>
      <c r="C2" s="6"/>
      <c r="D2" s="1"/>
      <c r="E2" s="1"/>
      <c r="F2" s="1"/>
      <c r="G2" s="1"/>
      <c r="H2" s="2"/>
      <c r="I2" s="3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2"/>
      <c r="I3" s="3"/>
      <c r="J3" s="1"/>
      <c r="K3" s="1"/>
      <c r="L3" s="1"/>
    </row>
    <row r="4" spans="1:12">
      <c r="A4" s="7"/>
      <c r="B4" s="1"/>
      <c r="C4" s="1"/>
      <c r="D4" s="1"/>
      <c r="E4" s="1"/>
      <c r="F4" s="2"/>
      <c r="G4" s="2"/>
      <c r="H4" s="3"/>
      <c r="I4" s="3"/>
      <c r="J4" s="1"/>
      <c r="K4" s="1"/>
      <c r="L4" s="1"/>
    </row>
    <row r="5" spans="1:12" ht="43.5">
      <c r="A5" s="57" t="s">
        <v>201</v>
      </c>
      <c r="B5" s="1"/>
      <c r="C5" s="12" t="s">
        <v>4</v>
      </c>
      <c r="D5" s="12"/>
      <c r="E5" s="1"/>
      <c r="F5" s="2"/>
      <c r="G5" s="2"/>
      <c r="H5" s="13" t="s">
        <v>5</v>
      </c>
      <c r="I5" s="3"/>
      <c r="J5" s="12"/>
      <c r="K5" s="12"/>
      <c r="L5" s="12"/>
    </row>
    <row r="6" spans="1:12" ht="18.5">
      <c r="A6" s="58"/>
      <c r="B6" s="1"/>
      <c r="C6" s="1"/>
      <c r="D6" s="1"/>
      <c r="E6" s="1"/>
      <c r="F6" s="2"/>
      <c r="G6" s="2"/>
      <c r="H6" s="3"/>
      <c r="I6" s="3"/>
      <c r="J6" s="12"/>
      <c r="K6" s="12"/>
      <c r="L6" s="12"/>
    </row>
    <row r="7" spans="1:12" ht="40.5">
      <c r="A7" s="14" t="s">
        <v>6</v>
      </c>
      <c r="B7" s="14" t="s">
        <v>7</v>
      </c>
      <c r="C7" s="14" t="s">
        <v>257</v>
      </c>
      <c r="D7" s="14" t="s">
        <v>9</v>
      </c>
      <c r="E7" s="14" t="s">
        <v>10</v>
      </c>
      <c r="F7" s="14" t="s">
        <v>11</v>
      </c>
      <c r="G7" s="14" t="s">
        <v>12</v>
      </c>
      <c r="H7" s="33" t="s">
        <v>97</v>
      </c>
      <c r="I7" s="16" t="s">
        <v>14</v>
      </c>
      <c r="J7" s="35"/>
      <c r="K7" s="35"/>
      <c r="L7" s="35"/>
    </row>
    <row r="8" spans="1:12" ht="52">
      <c r="A8" s="18" t="s">
        <v>202</v>
      </c>
      <c r="B8" s="19" t="s">
        <v>16</v>
      </c>
      <c r="C8" s="19" t="s">
        <v>203</v>
      </c>
      <c r="D8" s="18" t="s">
        <v>204</v>
      </c>
      <c r="E8" s="19" t="s">
        <v>50</v>
      </c>
      <c r="F8" s="20" t="s">
        <v>205</v>
      </c>
      <c r="G8" s="21">
        <v>160</v>
      </c>
      <c r="H8" s="54"/>
      <c r="I8" s="59">
        <f t="shared" ref="I8:I13" si="0">G8*H8</f>
        <v>0</v>
      </c>
      <c r="J8" s="1"/>
      <c r="K8" s="1"/>
      <c r="L8" s="1"/>
    </row>
    <row r="9" spans="1:12" ht="39">
      <c r="A9" s="18" t="s">
        <v>206</v>
      </c>
      <c r="B9" s="19" t="s">
        <v>16</v>
      </c>
      <c r="C9" s="19" t="s">
        <v>156</v>
      </c>
      <c r="D9" s="18" t="s">
        <v>207</v>
      </c>
      <c r="E9" s="19" t="s">
        <v>50</v>
      </c>
      <c r="F9" s="20" t="s">
        <v>208</v>
      </c>
      <c r="G9" s="21">
        <v>3100</v>
      </c>
      <c r="H9" s="54"/>
      <c r="I9" s="59">
        <f t="shared" si="0"/>
        <v>0</v>
      </c>
      <c r="J9" s="1"/>
      <c r="K9" s="1"/>
      <c r="L9" s="1"/>
    </row>
    <row r="10" spans="1:12" ht="39">
      <c r="A10" s="18" t="s">
        <v>209</v>
      </c>
      <c r="B10" s="19" t="s">
        <v>16</v>
      </c>
      <c r="C10" s="19" t="s">
        <v>153</v>
      </c>
      <c r="D10" s="18" t="s">
        <v>210</v>
      </c>
      <c r="E10" s="19" t="s">
        <v>50</v>
      </c>
      <c r="F10" s="20" t="s">
        <v>208</v>
      </c>
      <c r="G10" s="21">
        <v>16400</v>
      </c>
      <c r="H10" s="54"/>
      <c r="I10" s="59">
        <f t="shared" si="0"/>
        <v>0</v>
      </c>
      <c r="J10" s="1"/>
      <c r="K10" s="1"/>
      <c r="L10" s="1"/>
    </row>
    <row r="11" spans="1:12" ht="39">
      <c r="A11" s="18" t="s">
        <v>211</v>
      </c>
      <c r="B11" s="19" t="s">
        <v>16</v>
      </c>
      <c r="C11" s="19" t="s">
        <v>212</v>
      </c>
      <c r="D11" s="18" t="s">
        <v>213</v>
      </c>
      <c r="E11" s="19" t="s">
        <v>50</v>
      </c>
      <c r="F11" s="20" t="s">
        <v>214</v>
      </c>
      <c r="G11" s="21">
        <v>14800</v>
      </c>
      <c r="H11" s="54"/>
      <c r="I11" s="59">
        <f t="shared" si="0"/>
        <v>0</v>
      </c>
      <c r="J11" s="1"/>
      <c r="K11" s="1"/>
      <c r="L11" s="1"/>
    </row>
    <row r="12" spans="1:12" ht="26">
      <c r="A12" s="18" t="s">
        <v>215</v>
      </c>
      <c r="B12" s="19" t="s">
        <v>199</v>
      </c>
      <c r="C12" s="19" t="s">
        <v>216</v>
      </c>
      <c r="D12" s="18" t="s">
        <v>217</v>
      </c>
      <c r="E12" s="19" t="s">
        <v>187</v>
      </c>
      <c r="F12" s="20">
        <v>145</v>
      </c>
      <c r="G12" s="21">
        <v>3500</v>
      </c>
      <c r="H12" s="54"/>
      <c r="I12" s="59">
        <f t="shared" si="0"/>
        <v>0</v>
      </c>
      <c r="J12" s="1"/>
      <c r="K12" s="1"/>
      <c r="L12" s="1"/>
    </row>
    <row r="13" spans="1:12" ht="26">
      <c r="A13" s="18" t="s">
        <v>112</v>
      </c>
      <c r="B13" s="19" t="s">
        <v>199</v>
      </c>
      <c r="C13" s="19" t="s">
        <v>114</v>
      </c>
      <c r="D13" s="18" t="s">
        <v>218</v>
      </c>
      <c r="E13" s="19" t="s">
        <v>187</v>
      </c>
      <c r="F13" s="20">
        <v>145</v>
      </c>
      <c r="G13" s="21">
        <v>3500</v>
      </c>
      <c r="H13" s="54"/>
      <c r="I13" s="59">
        <f t="shared" si="0"/>
        <v>0</v>
      </c>
      <c r="J13" s="1"/>
      <c r="K13" s="1"/>
      <c r="L13" s="1"/>
    </row>
    <row r="14" spans="1:12" ht="26">
      <c r="A14" s="18" t="s">
        <v>116</v>
      </c>
      <c r="B14" s="19" t="s">
        <v>199</v>
      </c>
      <c r="C14" s="19" t="s">
        <v>117</v>
      </c>
      <c r="D14" s="18" t="s">
        <v>219</v>
      </c>
      <c r="E14" s="19" t="s">
        <v>187</v>
      </c>
      <c r="F14" s="20">
        <v>145</v>
      </c>
      <c r="G14" s="21">
        <v>1800</v>
      </c>
      <c r="H14" s="54"/>
      <c r="I14" s="59">
        <f t="shared" ref="I14:I15" si="1">G14*H14</f>
        <v>0</v>
      </c>
      <c r="J14" s="1"/>
      <c r="K14" s="1"/>
      <c r="L14" s="1"/>
    </row>
    <row r="15" spans="1:12" ht="39">
      <c r="A15" s="18" t="s">
        <v>220</v>
      </c>
      <c r="B15" s="19" t="s">
        <v>16</v>
      </c>
      <c r="C15" s="19" t="s">
        <v>221</v>
      </c>
      <c r="D15" s="18" t="s">
        <v>222</v>
      </c>
      <c r="E15" s="19" t="s">
        <v>223</v>
      </c>
      <c r="F15" s="20">
        <v>165</v>
      </c>
      <c r="G15" s="21">
        <v>3500</v>
      </c>
      <c r="H15" s="54"/>
      <c r="I15" s="59">
        <f t="shared" si="1"/>
        <v>0</v>
      </c>
      <c r="J15" s="50"/>
      <c r="K15" s="28"/>
      <c r="L15" s="1"/>
    </row>
  </sheetData>
  <sheetProtection algorithmName="SHA-512" hashValue="PGNR451RjREXWe88A+e+y+w5DBq91Vjm8p+mBYQdzonpwiMJOZm5Vm9367pRCB3SkzbUoXfJlvi8hAV6N0DySg==" saltValue="HqlDivlkTHWrKl/yl4fmeQ==" spinCount="100000" sheet="1" objects="1" scenarios="1"/>
  <pageMargins left="0.7" right="0.7" top="0.78740157500000008" bottom="0.78740157500000008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</sheetPr>
  <dimension ref="A1:K12"/>
  <sheetViews>
    <sheetView workbookViewId="0">
      <selection activeCell="B8" sqref="B8"/>
    </sheetView>
  </sheetViews>
  <sheetFormatPr baseColWidth="10" defaultRowHeight="14.5"/>
  <cols>
    <col min="1" max="1" width="64.453125" bestFit="1" customWidth="1"/>
    <col min="2" max="2" width="32.26953125" bestFit="1" customWidth="1"/>
    <col min="3" max="3" width="29" customWidth="1"/>
    <col min="4" max="4" width="15.81640625" bestFit="1" customWidth="1"/>
    <col min="5" max="5" width="18.26953125" customWidth="1"/>
    <col min="6" max="6" width="20.81640625" customWidth="1"/>
    <col min="8" max="8" width="15.453125" customWidth="1"/>
  </cols>
  <sheetData>
    <row r="1" spans="1:11">
      <c r="A1" s="1"/>
      <c r="B1" s="1"/>
      <c r="C1" s="1"/>
      <c r="D1" s="1"/>
      <c r="E1" s="1"/>
      <c r="F1" s="1"/>
      <c r="G1" s="2"/>
      <c r="H1" s="3"/>
      <c r="I1" s="1"/>
      <c r="J1" s="1"/>
      <c r="K1" s="1"/>
    </row>
    <row r="2" spans="1:11" ht="18.5">
      <c r="A2" s="4" t="s">
        <v>0</v>
      </c>
      <c r="B2" s="5"/>
      <c r="C2" s="6"/>
      <c r="D2" s="1"/>
      <c r="E2" s="1"/>
      <c r="F2" s="1"/>
      <c r="G2" s="2"/>
      <c r="H2" s="3"/>
      <c r="I2" s="1"/>
      <c r="J2" s="1"/>
      <c r="K2" s="1"/>
    </row>
    <row r="3" spans="1:11">
      <c r="A3" s="1"/>
      <c r="B3" s="1"/>
      <c r="C3" s="1"/>
      <c r="D3" s="1"/>
      <c r="E3" s="1"/>
      <c r="F3" s="1"/>
      <c r="G3" s="2"/>
      <c r="H3" s="3"/>
      <c r="I3" s="1"/>
      <c r="J3" s="1"/>
      <c r="K3" s="1"/>
    </row>
    <row r="4" spans="1:11">
      <c r="A4" s="7"/>
      <c r="B4" s="7"/>
      <c r="C4" s="2"/>
      <c r="D4" s="2"/>
      <c r="E4" s="60"/>
      <c r="F4" s="60"/>
      <c r="G4" s="3"/>
      <c r="H4" s="3"/>
      <c r="I4" s="1"/>
      <c r="J4" s="1"/>
      <c r="K4" s="1"/>
    </row>
    <row r="5" spans="1:11" ht="30">
      <c r="A5" s="10" t="s">
        <v>224</v>
      </c>
      <c r="B5" s="1"/>
      <c r="C5" s="12" t="s">
        <v>4</v>
      </c>
      <c r="D5" s="2"/>
      <c r="E5" s="13" t="s">
        <v>225</v>
      </c>
      <c r="F5" s="60"/>
      <c r="G5" s="61"/>
      <c r="H5" s="3"/>
      <c r="I5" s="12"/>
      <c r="J5" s="12"/>
      <c r="K5" s="12"/>
    </row>
    <row r="6" spans="1:11">
      <c r="A6" s="1"/>
      <c r="B6" s="1"/>
      <c r="C6" s="2"/>
      <c r="D6" s="2"/>
      <c r="E6" s="60"/>
      <c r="F6" s="60"/>
      <c r="G6" s="3"/>
      <c r="H6" s="3"/>
      <c r="I6" s="12"/>
      <c r="J6" s="12"/>
      <c r="K6" s="12"/>
    </row>
    <row r="7" spans="1:11" ht="31">
      <c r="A7" s="62" t="s">
        <v>226</v>
      </c>
      <c r="B7" s="62" t="s">
        <v>227</v>
      </c>
      <c r="C7" s="63" t="s">
        <v>228</v>
      </c>
      <c r="D7" s="63" t="s">
        <v>229</v>
      </c>
      <c r="E7" s="15" t="s">
        <v>230</v>
      </c>
      <c r="F7" s="64" t="s">
        <v>14</v>
      </c>
      <c r="G7" s="65"/>
      <c r="H7" s="65"/>
      <c r="I7" s="35"/>
      <c r="J7" s="35"/>
      <c r="K7" s="35"/>
    </row>
    <row r="8" spans="1:11" ht="26">
      <c r="A8" s="18" t="s">
        <v>231</v>
      </c>
      <c r="B8" s="66" t="s">
        <v>232</v>
      </c>
      <c r="C8" s="67">
        <v>214</v>
      </c>
      <c r="D8" s="18" t="s">
        <v>233</v>
      </c>
      <c r="E8" s="68"/>
      <c r="F8" s="69">
        <f t="shared" ref="F8:F12" si="0">C8*E8</f>
        <v>0</v>
      </c>
      <c r="G8" s="3"/>
      <c r="H8" s="3"/>
      <c r="I8" s="1"/>
      <c r="J8" s="1"/>
      <c r="K8" s="1"/>
    </row>
    <row r="9" spans="1:11" ht="26">
      <c r="A9" s="18" t="s">
        <v>234</v>
      </c>
      <c r="B9" s="66" t="s">
        <v>232</v>
      </c>
      <c r="C9" s="67">
        <v>1</v>
      </c>
      <c r="D9" s="18" t="s">
        <v>233</v>
      </c>
      <c r="E9" s="68"/>
      <c r="F9" s="69">
        <f t="shared" si="0"/>
        <v>0</v>
      </c>
      <c r="G9" s="3"/>
      <c r="H9" s="3"/>
      <c r="I9" s="1"/>
      <c r="J9" s="1"/>
      <c r="K9" s="1"/>
    </row>
    <row r="10" spans="1:11" ht="26">
      <c r="A10" s="18" t="s">
        <v>235</v>
      </c>
      <c r="B10" s="66" t="s">
        <v>232</v>
      </c>
      <c r="C10" s="67">
        <v>32</v>
      </c>
      <c r="D10" s="18" t="s">
        <v>233</v>
      </c>
      <c r="E10" s="68"/>
      <c r="F10" s="69">
        <f t="shared" si="0"/>
        <v>0</v>
      </c>
      <c r="G10" s="3"/>
      <c r="H10" s="3"/>
      <c r="I10" s="1"/>
      <c r="J10" s="1"/>
      <c r="K10" s="1"/>
    </row>
    <row r="11" spans="1:11" ht="26">
      <c r="A11" s="18" t="s">
        <v>236</v>
      </c>
      <c r="B11" s="66" t="s">
        <v>232</v>
      </c>
      <c r="C11" s="67">
        <v>37</v>
      </c>
      <c r="D11" s="18" t="s">
        <v>233</v>
      </c>
      <c r="E11" s="68"/>
      <c r="F11" s="69">
        <f t="shared" si="0"/>
        <v>0</v>
      </c>
      <c r="G11" s="3"/>
      <c r="H11" s="3"/>
      <c r="I11" s="1"/>
      <c r="J11" s="1"/>
      <c r="K11" s="1"/>
    </row>
    <row r="12" spans="1:11" ht="26">
      <c r="A12" s="18" t="s">
        <v>237</v>
      </c>
      <c r="B12" s="66" t="s">
        <v>232</v>
      </c>
      <c r="C12" s="67">
        <v>9</v>
      </c>
      <c r="D12" s="18" t="s">
        <v>238</v>
      </c>
      <c r="E12" s="68"/>
      <c r="F12" s="69">
        <f t="shared" si="0"/>
        <v>0</v>
      </c>
      <c r="G12" s="3"/>
      <c r="H12" s="3"/>
      <c r="I12" s="1"/>
      <c r="J12" s="1"/>
      <c r="K12" s="1"/>
    </row>
  </sheetData>
  <sheetProtection algorithmName="SHA-512" hashValue="eloE/aV82Ccm18o/2hiJrlJXu9N1kr6EKti2Ql/sgu1HWA9KotDcUcmGwmh8lWAeBMZGMmu/gCE2GMy/K0Kclw==" saltValue="yJJUvKyt1qvaDjlrYZrRaw==" spinCount="100000" sheet="1" objects="1" scenarios="1"/>
  <pageMargins left="0.7" right="0.7" top="0.78740157500000008" bottom="0.78740157500000008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4"/>
  <sheetViews>
    <sheetView workbookViewId="0">
      <selection activeCell="E30" sqref="E30"/>
    </sheetView>
  </sheetViews>
  <sheetFormatPr baseColWidth="10" defaultColWidth="9.1796875" defaultRowHeight="14.5"/>
  <cols>
    <col min="1" max="1" width="60.54296875" bestFit="1"/>
    <col min="2" max="2" width="23.54296875" bestFit="1"/>
    <col min="3" max="3" width="25.453125" customWidth="1"/>
    <col min="4" max="4" width="25.81640625" customWidth="1"/>
    <col min="5" max="5" width="16.7265625" customWidth="1"/>
    <col min="6" max="6" width="20.7265625" customWidth="1"/>
  </cols>
  <sheetData>
    <row r="2" spans="1:6" ht="18.5">
      <c r="A2" s="70" t="s">
        <v>0</v>
      </c>
      <c r="B2" s="5"/>
      <c r="C2" s="6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7"/>
      <c r="B4" s="7"/>
      <c r="C4" s="2"/>
      <c r="D4" s="2"/>
      <c r="E4" s="71"/>
      <c r="F4" s="60"/>
    </row>
    <row r="5" spans="1:6" ht="44.5">
      <c r="A5" s="10" t="s">
        <v>239</v>
      </c>
      <c r="B5" s="1"/>
      <c r="C5" s="12" t="s">
        <v>4</v>
      </c>
      <c r="D5" s="72"/>
      <c r="E5" s="13" t="s">
        <v>225</v>
      </c>
      <c r="F5" s="60"/>
    </row>
    <row r="6" spans="1:6">
      <c r="A6" s="1"/>
      <c r="B6" s="1"/>
      <c r="C6" s="2"/>
      <c r="D6" s="2"/>
      <c r="E6" s="73"/>
      <c r="F6" s="74"/>
    </row>
    <row r="7" spans="1:6" ht="31">
      <c r="A7" s="62" t="s">
        <v>226</v>
      </c>
      <c r="B7" s="75" t="s">
        <v>227</v>
      </c>
      <c r="C7" s="76" t="s">
        <v>228</v>
      </c>
      <c r="D7" s="76" t="s">
        <v>229</v>
      </c>
      <c r="E7" s="77" t="s">
        <v>230</v>
      </c>
      <c r="F7" s="64" t="s">
        <v>14</v>
      </c>
    </row>
    <row r="8" spans="1:6">
      <c r="A8" s="78" t="s">
        <v>240</v>
      </c>
      <c r="B8" s="79" t="s">
        <v>232</v>
      </c>
      <c r="C8" s="80">
        <v>36</v>
      </c>
      <c r="D8" s="81" t="s">
        <v>233</v>
      </c>
      <c r="E8" s="82"/>
      <c r="F8" s="69">
        <f t="shared" ref="F8:F9" si="0">C8*E8</f>
        <v>0</v>
      </c>
    </row>
    <row r="9" spans="1:6">
      <c r="A9" s="78" t="s">
        <v>241</v>
      </c>
      <c r="B9" s="79" t="s">
        <v>232</v>
      </c>
      <c r="C9" s="80">
        <v>36</v>
      </c>
      <c r="D9" s="81" t="s">
        <v>233</v>
      </c>
      <c r="E9" s="82"/>
      <c r="F9" s="69">
        <f t="shared" si="0"/>
        <v>0</v>
      </c>
    </row>
    <row r="10" spans="1:6">
      <c r="A10" s="78" t="s">
        <v>242</v>
      </c>
      <c r="B10" s="79" t="s">
        <v>232</v>
      </c>
      <c r="C10" s="80">
        <v>24</v>
      </c>
      <c r="D10" s="81" t="s">
        <v>233</v>
      </c>
      <c r="E10" s="82"/>
      <c r="F10" s="69">
        <f t="shared" ref="F10:F14" si="1">C10*E10</f>
        <v>0</v>
      </c>
    </row>
    <row r="11" spans="1:6">
      <c r="A11" s="78" t="s">
        <v>243</v>
      </c>
      <c r="B11" s="79" t="s">
        <v>232</v>
      </c>
      <c r="C11" s="80">
        <v>36</v>
      </c>
      <c r="D11" s="81" t="s">
        <v>233</v>
      </c>
      <c r="E11" s="82"/>
      <c r="F11" s="69">
        <f t="shared" si="1"/>
        <v>0</v>
      </c>
    </row>
    <row r="12" spans="1:6">
      <c r="A12" s="78" t="s">
        <v>244</v>
      </c>
      <c r="B12" s="79" t="s">
        <v>232</v>
      </c>
      <c r="C12" s="80">
        <v>36</v>
      </c>
      <c r="D12" s="81" t="s">
        <v>233</v>
      </c>
      <c r="E12" s="82"/>
      <c r="F12" s="69">
        <f t="shared" si="1"/>
        <v>0</v>
      </c>
    </row>
    <row r="13" spans="1:6">
      <c r="A13" s="78" t="s">
        <v>245</v>
      </c>
      <c r="B13" s="79" t="s">
        <v>232</v>
      </c>
      <c r="C13" s="80">
        <v>24</v>
      </c>
      <c r="D13" s="81" t="s">
        <v>233</v>
      </c>
      <c r="E13" s="82"/>
      <c r="F13" s="69">
        <f t="shared" si="1"/>
        <v>0</v>
      </c>
    </row>
    <row r="14" spans="1:6">
      <c r="A14" s="78" t="s">
        <v>246</v>
      </c>
      <c r="B14" s="79" t="s">
        <v>232</v>
      </c>
      <c r="C14" s="80">
        <v>24</v>
      </c>
      <c r="D14" s="81" t="s">
        <v>233</v>
      </c>
      <c r="E14" s="83"/>
      <c r="F14" s="69">
        <f t="shared" si="1"/>
        <v>0</v>
      </c>
    </row>
  </sheetData>
  <sheetProtection algorithmName="SHA-512" hashValue="iPhx5ELjWT3F/s5SdOZ6su6OZtbTvkfVwGQWb/ON9Z4UjsQnRB38Is2JBOMwokaBti2sBUl/L8WuYpAa9fQC8w==" saltValue="1yKy8klRgJPzze5DumY5LA==" spinCount="100000" sheet="1" objects="1" scenarios="1"/>
  <pageMargins left="0.70078740157480324" right="0.70078740157480324" top="0.75196850393700787" bottom="0.75196850393700787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A1:F10"/>
  <sheetViews>
    <sheetView workbookViewId="0">
      <selection activeCell="D21" sqref="D21"/>
    </sheetView>
  </sheetViews>
  <sheetFormatPr baseColWidth="10" defaultRowHeight="14.5"/>
  <cols>
    <col min="1" max="1" width="46" bestFit="1" customWidth="1"/>
    <col min="2" max="2" width="14.81640625" bestFit="1" customWidth="1"/>
    <col min="3" max="3" width="58.7265625" bestFit="1" customWidth="1"/>
    <col min="4" max="4" width="19" bestFit="1" customWidth="1"/>
    <col min="5" max="5" width="24" customWidth="1"/>
  </cols>
  <sheetData>
    <row r="1" spans="1:6">
      <c r="A1" s="1"/>
      <c r="B1" s="1"/>
      <c r="C1" s="1"/>
      <c r="D1" s="1"/>
      <c r="E1" s="1"/>
      <c r="F1" s="1"/>
    </row>
    <row r="2" spans="1:6" ht="18.5">
      <c r="A2" s="4" t="s">
        <v>0</v>
      </c>
      <c r="B2" s="5"/>
      <c r="C2" s="6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7"/>
      <c r="B4" s="7"/>
      <c r="C4" s="2"/>
      <c r="D4" s="2"/>
      <c r="E4" s="60"/>
      <c r="F4" s="60"/>
    </row>
    <row r="5" spans="1:6">
      <c r="B5" s="7"/>
      <c r="C5" s="7"/>
    </row>
    <row r="6" spans="1:6" ht="30">
      <c r="A6" s="84" t="s">
        <v>247</v>
      </c>
      <c r="B6" s="85"/>
      <c r="C6" s="85" t="s">
        <v>4</v>
      </c>
      <c r="D6" s="86" t="s">
        <v>5</v>
      </c>
    </row>
    <row r="8" spans="1:6" ht="31">
      <c r="A8" s="87" t="s">
        <v>248</v>
      </c>
      <c r="B8" s="87" t="s">
        <v>249</v>
      </c>
      <c r="C8" s="87" t="s">
        <v>250</v>
      </c>
      <c r="D8" s="88" t="s">
        <v>251</v>
      </c>
      <c r="E8" s="88" t="s">
        <v>252</v>
      </c>
    </row>
    <row r="9" spans="1:6" ht="39">
      <c r="A9" s="18" t="s">
        <v>253</v>
      </c>
      <c r="B9" s="89" t="s">
        <v>254</v>
      </c>
      <c r="C9" s="90" t="s">
        <v>255</v>
      </c>
      <c r="D9" s="91"/>
      <c r="E9" s="91">
        <f>D9*12</f>
        <v>0</v>
      </c>
    </row>
    <row r="10" spans="1:6">
      <c r="A10" s="18"/>
      <c r="B10" s="89"/>
      <c r="C10" s="92"/>
      <c r="D10" s="91"/>
      <c r="E10" s="91">
        <f>D10*12</f>
        <v>0</v>
      </c>
    </row>
  </sheetData>
  <sheetProtection algorithmName="SHA-512" hashValue="wWyhuw4XinyfSThkeQ/alXf8TkM/IdHMf7CMZ0ybXhX1Q2dposf/sqtHbcccKHpNqARUm8VM51L9dRNTvMYJkQ==" saltValue="r0qMX1tywhgzrrRAUvsT7g==" spinCount="100000" sheet="1" objects="1" scenarios="1"/>
  <pageMargins left="0.7" right="0.7" top="0.78740157500000008" bottom="0.78740157500000008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"/>
  <sheetViews>
    <sheetView workbookViewId="0">
      <selection activeCell="B21" sqref="B21"/>
    </sheetView>
  </sheetViews>
  <sheetFormatPr baseColWidth="10" defaultColWidth="9.1796875" defaultRowHeight="14.5"/>
  <cols>
    <col min="1" max="1" width="47.81640625" bestFit="1"/>
    <col min="2" max="2" width="23.54296875" bestFit="1"/>
    <col min="3" max="3" width="50.54296875" bestFit="1" customWidth="1"/>
    <col min="5" max="5" width="14.81640625" customWidth="1"/>
    <col min="6" max="6" width="17" customWidth="1"/>
  </cols>
  <sheetData>
    <row r="1" spans="1:3">
      <c r="A1" t="s">
        <v>256</v>
      </c>
      <c r="B1" s="93"/>
      <c r="C1" s="93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Artikelgr. I BGU</vt:lpstr>
      <vt:lpstr>Artikelgr. I BGU MVZ)</vt:lpstr>
      <vt:lpstr>Artikelgr. I Service</vt:lpstr>
      <vt:lpstr>Artikelgr. II</vt:lpstr>
      <vt:lpstr>Artikelgr. III</vt:lpstr>
      <vt:lpstr>Artikelgr. III Kinder</vt:lpstr>
      <vt:lpstr>Artikelgr. IV</vt:lpstr>
      <vt:lpstr>Artikelgr. V</vt:lpstr>
      <vt:lpstr>Artikelgruppe VI</vt:lpstr>
      <vt:lpstr>Bekleidungsausgabesystem</vt:lpstr>
      <vt:lpstr>leer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Arnold, Björn</dc:creator>
  <cp:lastModifiedBy>Weichelt, Lysann</cp:lastModifiedBy>
  <cp:revision>7</cp:revision>
  <dcterms:created xsi:type="dcterms:W3CDTF">2026-01-23T09:23:27Z</dcterms:created>
  <dcterms:modified xsi:type="dcterms:W3CDTF">2026-07-10T05:34:29Z</dcterms:modified>
</cp:coreProperties>
</file>